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Курчинская Галина\Documents\БЮДЖЕТ\бюджет 2025\ОТЧЕТЫ ОБ ИСП БЮДЖЕТА 2025\отчет за 2025 год\"/>
    </mc:Choice>
  </mc:AlternateContent>
  <bookViews>
    <workbookView xWindow="360" yWindow="270" windowWidth="14940" windowHeight="9150"/>
  </bookViews>
  <sheets>
    <sheet name="ДЧБ" sheetId="1" r:id="rId1"/>
  </sheets>
  <definedNames>
    <definedName name="APPT" localSheetId="0">ДЧБ!#REF!</definedName>
    <definedName name="FIO" localSheetId="0">ДЧБ!$F$15</definedName>
    <definedName name="LAST_CELL" localSheetId="0">ДЧБ!$J$201</definedName>
    <definedName name="SIGN" localSheetId="0">ДЧБ!$B$15:$H$16</definedName>
  </definedNames>
  <calcPr calcId="162913"/>
</workbook>
</file>

<file path=xl/calcChain.xml><?xml version="1.0" encoding="utf-8"?>
<calcChain xmlns="http://schemas.openxmlformats.org/spreadsheetml/2006/main">
  <c r="E193" i="1" l="1"/>
  <c r="D193" i="1"/>
  <c r="E187" i="1"/>
  <c r="D187" i="1"/>
  <c r="E156" i="1"/>
  <c r="D156" i="1"/>
  <c r="E147" i="1"/>
  <c r="D147" i="1"/>
  <c r="E132" i="1"/>
  <c r="D132" i="1"/>
  <c r="F128" i="1"/>
  <c r="E102" i="1"/>
  <c r="D102" i="1"/>
  <c r="F102" i="1" s="1"/>
  <c r="E98" i="1"/>
  <c r="F98" i="1" s="1"/>
  <c r="D98" i="1"/>
  <c r="E64" i="1"/>
  <c r="D64" i="1"/>
  <c r="E53" i="1"/>
  <c r="F53" i="1" s="1"/>
  <c r="D53" i="1"/>
  <c r="E15" i="1"/>
  <c r="D15" i="1"/>
  <c r="E8" i="1"/>
  <c r="F8" i="1" s="1"/>
  <c r="D8" i="1"/>
  <c r="F9" i="1"/>
  <c r="F10" i="1"/>
  <c r="F11" i="1"/>
  <c r="F12" i="1"/>
  <c r="F16" i="1"/>
  <c r="F18" i="1"/>
  <c r="F22" i="1"/>
  <c r="F24" i="1"/>
  <c r="F25" i="1"/>
  <c r="F26" i="1"/>
  <c r="F27" i="1"/>
  <c r="F30" i="1"/>
  <c r="F32" i="1"/>
  <c r="F33" i="1"/>
  <c r="F34" i="1"/>
  <c r="F35" i="1"/>
  <c r="F36" i="1"/>
  <c r="F38" i="1"/>
  <c r="F40" i="1"/>
  <c r="F43" i="1"/>
  <c r="F45" i="1"/>
  <c r="F46" i="1"/>
  <c r="F48" i="1"/>
  <c r="F52" i="1"/>
  <c r="F54" i="1"/>
  <c r="F56" i="1"/>
  <c r="F58" i="1"/>
  <c r="F60" i="1"/>
  <c r="F61" i="1"/>
  <c r="F62" i="1"/>
  <c r="F65" i="1"/>
  <c r="F67" i="1"/>
  <c r="F71" i="1"/>
  <c r="F76" i="1"/>
  <c r="F78" i="1"/>
  <c r="F80" i="1"/>
  <c r="F82" i="1"/>
  <c r="F86" i="1"/>
  <c r="F88" i="1"/>
  <c r="F93" i="1"/>
  <c r="F100" i="1"/>
  <c r="F104" i="1"/>
  <c r="F106" i="1"/>
  <c r="F108" i="1"/>
  <c r="F110" i="1"/>
  <c r="F111" i="1"/>
  <c r="F116" i="1"/>
  <c r="F117" i="1"/>
  <c r="F118" i="1"/>
  <c r="F119" i="1"/>
  <c r="F120" i="1"/>
  <c r="F121" i="1"/>
  <c r="F122" i="1"/>
  <c r="F123" i="1"/>
  <c r="F124" i="1"/>
  <c r="F125" i="1"/>
  <c r="F126" i="1"/>
  <c r="F129" i="1"/>
  <c r="F130" i="1"/>
  <c r="F131" i="1"/>
  <c r="F132" i="1"/>
  <c r="F134" i="1"/>
  <c r="F135" i="1"/>
  <c r="F137" i="1"/>
  <c r="F138" i="1"/>
  <c r="F139" i="1"/>
  <c r="F140" i="1"/>
  <c r="F141" i="1"/>
  <c r="F142" i="1"/>
  <c r="F143" i="1"/>
  <c r="F144" i="1"/>
  <c r="F145" i="1"/>
  <c r="F146" i="1"/>
  <c r="F147" i="1"/>
  <c r="F150" i="1"/>
  <c r="F151" i="1"/>
  <c r="F152" i="1"/>
  <c r="F153" i="1"/>
  <c r="F154" i="1"/>
  <c r="F155" i="1"/>
  <c r="F156" i="1"/>
  <c r="F158" i="1"/>
  <c r="F159" i="1"/>
  <c r="F160" i="1"/>
  <c r="F161" i="1"/>
  <c r="F162" i="1"/>
  <c r="F163" i="1"/>
  <c r="F164" i="1"/>
  <c r="F165" i="1"/>
  <c r="F166" i="1"/>
  <c r="F167" i="1"/>
  <c r="F168" i="1"/>
  <c r="F169" i="1"/>
  <c r="F172" i="1"/>
  <c r="F173" i="1"/>
  <c r="F174" i="1"/>
  <c r="F175" i="1"/>
  <c r="F176" i="1"/>
  <c r="F178" i="1"/>
  <c r="F179" i="1"/>
  <c r="F180" i="1"/>
  <c r="F181" i="1"/>
  <c r="F182" i="1"/>
  <c r="F183" i="1"/>
  <c r="F184" i="1"/>
  <c r="F185" i="1"/>
  <c r="F186" i="1"/>
  <c r="F187" i="1"/>
  <c r="F188" i="1"/>
  <c r="F189" i="1"/>
  <c r="F190" i="1"/>
  <c r="F191" i="1"/>
  <c r="F192" i="1"/>
  <c r="F193" i="1"/>
  <c r="F194" i="1"/>
  <c r="F195" i="1"/>
  <c r="E7" i="1" l="1"/>
  <c r="F64" i="1"/>
  <c r="F15" i="1"/>
  <c r="D7" i="1"/>
  <c r="F7" i="1" l="1"/>
</calcChain>
</file>

<file path=xl/sharedStrings.xml><?xml version="1.0" encoding="utf-8"?>
<sst xmlns="http://schemas.openxmlformats.org/spreadsheetml/2006/main" count="561" uniqueCount="299">
  <si>
    <t>Финансовое управление администрации Казачинско-Ленского муниципального района</t>
  </si>
  <si>
    <t>Гл. администратор</t>
  </si>
  <si>
    <t>КВД</t>
  </si>
  <si>
    <t>Бюджетные назначения 2025 год</t>
  </si>
  <si>
    <t>048</t>
  </si>
  <si>
    <t>Управление Федеральной службы по надзору в сфере природопользования по Иркутской области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</si>
  <si>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</si>
  <si>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</si>
  <si>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</si>
  <si>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</si>
  <si>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</si>
  <si>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</si>
  <si>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</si>
  <si>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</si>
  <si>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076</t>
  </si>
  <si>
    <t>Федеральное агентство по рыболовству</t>
  </si>
  <si>
    <t>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</si>
  <si>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</si>
  <si>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t>
  </si>
  <si>
    <t>Управление Федеральной налогового службы по Иркутской области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</si>
  <si>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</si>
  <si>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</si>
  <si>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</si>
  <si>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</si>
  <si>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</si>
  <si>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</si>
  <si>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</si>
  <si>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</si>
  <si>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</si>
  <si>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</si>
  <si>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</si>
  <si>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</si>
  <si>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</si>
  <si>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</si>
  <si>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</si>
  <si>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</si>
  <si>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</si>
  <si>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</si>
  <si>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</si>
  <si>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</si>
  <si>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</si>
  <si>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</si>
  <si>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</si>
  <si>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</si>
  <si>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</si>
  <si>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</si>
  <si>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1.01.02160.01.1000.110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</si>
  <si>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</si>
  <si>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</si>
  <si>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</si>
  <si>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1.01.02230.01.1000.110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</si>
  <si>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</si>
  <si>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</si>
  <si>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</si>
  <si>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</si>
  <si>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</si>
  <si>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</si>
  <si>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</si>
  <si>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</si>
  <si>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</si>
  <si>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</si>
  <si>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</si>
  <si>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1.05.01011.01.3000.110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</si>
  <si>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</si>
  <si>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</si>
  <si>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</si>
  <si>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</si>
  <si>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</si>
  <si>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1.05.02010.02.0000.110</t>
  </si>
  <si>
    <t>Единый налог на вмененный доход для отдельных видов деятельности</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</si>
  <si>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</si>
  <si>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</si>
  <si>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</si>
  <si>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</si>
  <si>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1.05.03010.01.0000.110</t>
  </si>
  <si>
    <t>Единый сельскохозяйственный налог</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</si>
  <si>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</si>
  <si>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</si>
  <si>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</si>
  <si>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</si>
  <si>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1.06.06043.05.0000.110</t>
  </si>
  <si>
    <t>Земельный налог с физических лиц, обладающих земельным участком, расположенным в границах межселенных территорий</t>
  </si>
  <si>
    <t>1.06.06043.05.1000.110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</si>
  <si>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</si>
  <si>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</si>
  <si>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</si>
  <si>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</si>
  <si>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</si>
  <si>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</si>
  <si>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</si>
  <si>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1.16.10129.01.9000.140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</si>
  <si>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</si>
  <si>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1.16.18000.02.0000.140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</si>
  <si>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</si>
  <si>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806</t>
  </si>
  <si>
    <t>Министерство социального развития, опеки и попечительства Иркутской области</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</si>
  <si>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</si>
  <si>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</si>
  <si>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</si>
  <si>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</si>
  <si>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</si>
  <si>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</si>
  <si>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1.16.01063.01.9000.140</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</si>
  <si>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</si>
  <si>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</si>
  <si>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</si>
  <si>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</si>
  <si>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</si>
  <si>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</si>
  <si>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815</t>
  </si>
  <si>
    <t>Министерсво природных ресурсов и экологии Иркутской области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</si>
  <si>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</si>
  <si>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</si>
  <si>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1.16.11150.01.0000.140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</si>
  <si>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</si>
  <si>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837</t>
  </si>
  <si>
    <t>Агентство по обеспечению деятельности мировых судей Иркутской области</t>
  </si>
  <si>
    <t>1.16.01053.01.0059.140</t>
  </si>
  <si>
    <t>1.16.01063.01.0091.140</t>
  </si>
  <si>
    <t>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</si>
  <si>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</si>
  <si>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1.16.01063.01.0009.140</t>
  </si>
  <si>
    <t>1.16.01073.01.0017.140</t>
  </si>
  <si>
    <t>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</si>
  <si>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</si>
  <si>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</si>
  <si>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1.16.01073.01.0233.140</t>
  </si>
  <si>
    <t>1.16.01073.01.9000.140</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</si>
  <si>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</si>
  <si>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</si>
  <si>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</si>
  <si>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</si>
  <si>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</si>
  <si>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</si>
  <si>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1.16.01133.01.9000.140</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</si>
  <si>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</si>
  <si>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</si>
  <si>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</si>
  <si>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</si>
  <si>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</si>
  <si>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</si>
  <si>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</si>
  <si>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</si>
  <si>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1.16.01153.01.0006.140</t>
  </si>
  <si>
    <t>1.16.01153.01.9000.140</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</si>
  <si>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</si>
  <si>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</si>
  <si>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</si>
  <si>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</si>
  <si>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</si>
  <si>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</si>
  <si>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1.16.01193.01.0005.140</t>
  </si>
  <si>
    <t>1.16.01193.01.0013.140</t>
  </si>
  <si>
    <t>1.16.01193.01.0029.140</t>
  </si>
  <si>
    <t>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</si>
  <si>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</si>
  <si>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1.16.01203.01.0010.140</t>
  </si>
  <si>
    <t>1.16.01203.01.0021.140</t>
  </si>
  <si>
    <t>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</si>
  <si>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</si>
  <si>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843</t>
  </si>
  <si>
    <t>Министрество лесного комплекса Иркутской области</t>
  </si>
  <si>
    <t>1.11.05430.05.0000.120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</si>
  <si>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</si>
  <si>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1.16.11050.01.5300.140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</si>
  <si>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</si>
  <si>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901</t>
  </si>
  <si>
    <t>Администрация Казачинско-Ленского муниципального района</t>
  </si>
  <si>
    <t>0.00.00000.00.0000.000</t>
  </si>
  <si>
    <t>НЕ УКАЗАНО</t>
  </si>
  <si>
    <t>1.13.02065.05.0000.130</t>
  </si>
  <si>
    <t>Доходы, поступающие в порядке возмещения расходов, понесенных в связи с эксплуатацией имущества муниципальных районов</t>
  </si>
  <si>
    <t>1.13.02065.05.0016.130</t>
  </si>
  <si>
    <t>1.13.02995.05.0000.130</t>
  </si>
  <si>
    <t>Прочие доходы от компенсации затрат бюджетов муниципальных районов</t>
  </si>
  <si>
    <t>1.13.02995.05.0016.130</t>
  </si>
  <si>
    <t>Прочие доходы от компенсации затрат бюджетов муниципальных районов (Администрация)</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</si>
  <si>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</si>
  <si>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</si>
  <si>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</si>
  <si>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</si>
  <si>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1.17.15030.05.0000.150</t>
  </si>
  <si>
    <t>Инициативные платежи, зачисляемые в бюджеты муниципальных районов</t>
  </si>
  <si>
    <t>1.17.15030.05.0007.150</t>
  </si>
  <si>
    <t>Инициативные платежи, зачисляемые в бюджеты муниципальных районов (Сенсорная комната-пространство мечты)</t>
  </si>
  <si>
    <t>1.17.15030.05.0008.150</t>
  </si>
  <si>
    <t>Инициативные платежи, зачисляемые в бюджеты муниципальных районов ("Аллея памяти и славы" на территории МДОУ детский сад "Брусничка")</t>
  </si>
  <si>
    <t>1.17.15030.05.0009.150</t>
  </si>
  <si>
    <t>Инициативные платежи, зачисляемые в бюджеты муниципальных районов (Волшебная костюмерная).</t>
  </si>
  <si>
    <t>1.17.15030.05.0010.150</t>
  </si>
  <si>
    <t>Инициативные платежи, зачисляемые в бюджеты муниципальных районов (Создание интерактивных композиций под открытым небом)</t>
  </si>
  <si>
    <t>2.02.25497.05.0000.150</t>
  </si>
  <si>
    <t>Субсидии бюджетам муниципальных районов на реализацию мероприятий по обеспечению жильем молодых семей</t>
  </si>
  <si>
    <t>2.02.29999.05.0000.150</t>
  </si>
  <si>
    <t>Прочие субсидии бюджетам муниципальных районов</t>
  </si>
  <si>
    <t>2.02.30024.05.0000.150</t>
  </si>
  <si>
    <t>Субвенции бюджетам муниципальных районов на выполнение передаваемых полномочий субъектов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</si>
  <si>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</si>
  <si>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</si>
  <si>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2.02.36900.05.0000.150</t>
  </si>
  <si>
    <t>Единая субвенция бюджетам муниципальных районов из бюджета субъекта Российской Федерации</t>
  </si>
  <si>
    <t>2.02.40014.05.0030.150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</si>
  <si>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</si>
  <si>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2.02.40014.05.0031.150</t>
  </si>
  <si>
    <t>2.02.40014.05.0032.150</t>
  </si>
  <si>
    <t>2.02.40014.05.0034.150</t>
  </si>
  <si>
    <t>2.02.40014.05.0035.150</t>
  </si>
  <si>
    <t>2.02.40014.05.0037.150</t>
  </si>
  <si>
    <t>2.07.05030.05.0000.150</t>
  </si>
  <si>
    <t>Прочие безвозмездные поступления в бюджеты муниципальных районов</t>
  </si>
  <si>
    <t>903</t>
  </si>
  <si>
    <t>Отдел культуры администрации Казачинско-Ленского муниципального района</t>
  </si>
  <si>
    <t>1.13.01995.05.0000.130</t>
  </si>
  <si>
    <t>Прочие доходы от оказания платных услуг (работ) получателями средств бюджетов муниципальных районов</t>
  </si>
  <si>
    <t>2.02.25519.05.0000.150</t>
  </si>
  <si>
    <t>Субсидии бюджетам муниципальных районов на поддержку отрасли культуры</t>
  </si>
  <si>
    <t>905</t>
  </si>
  <si>
    <t>Отдел образования администрации Казачинско-Ленского муниципального района</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</si>
  <si>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</si>
  <si>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</si>
  <si>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2.02.39999.05.0001.150</t>
  </si>
  <si>
    <t>Прочие субвенции бюджетам муниципальных районов</t>
  </si>
  <si>
    <t>2.02.39999.05.0002.150</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</si>
  <si>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</si>
  <si>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</si>
  <si>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</si>
  <si>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</si>
  <si>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</si>
  <si>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</si>
  <si>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2.02.49999.05.0000.150</t>
  </si>
  <si>
    <t>Прочие межбюджетные трансферты, передаваемые бюджетам муниципальных районов</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</si>
  <si>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</si>
  <si>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</si>
  <si>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907</t>
  </si>
  <si>
    <t>2.02.15002.05.0000.150</t>
  </si>
  <si>
    <t>Дотации бюджетам муниципальных районов на поддержку мер по обеспечению сбалансированности бюджетов</t>
  </si>
  <si>
    <t>911</t>
  </si>
  <si>
    <t>Комитет по управлению муниципальным имуществом администрации Казачинско-Ленского муниципального района</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</si>
  <si>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</si>
  <si>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</si>
  <si>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1.11.05013.05.0033.120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</si>
  <si>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(Казачинское сельское поселение)</t>
  </si>
  <si>
    <t>1.11.05013.05.0034.120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</si>
  <si>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(Карамское сельское поселение)</t>
  </si>
  <si>
    <t>1.11.05013.05.0038.120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</si>
  <si>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(Новоселовское сельское поселение)</t>
  </si>
  <si>
    <t>1.11.05013.05.0039.120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</si>
  <si>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(Тарасовское сельское поселение)</t>
  </si>
  <si>
    <t>1.11.05013.05.0037.120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</si>
  <si>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(Небельское сельское поселение)</t>
  </si>
  <si>
    <t>1.11.05013.05.0035.120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</si>
  <si>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(Ключевское сельское поселение)</t>
  </si>
  <si>
    <t>1.11.05013.05.0036.120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</si>
  <si>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(Мартыновское сельское поселение)</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</si>
  <si>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</si>
  <si>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</si>
  <si>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1.11.05075.05.0000.120</t>
  </si>
  <si>
    <t>Доходы от сдачи в аренду имущества, составляющего казну муниципальных районов (за исключением земельных участков)</t>
  </si>
  <si>
    <t>1.11.05313.05.0000.120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</si>
  <si>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</si>
  <si>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</si>
  <si>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</si>
  <si>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</si>
  <si>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</si>
  <si>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1.14.06013.05.0035.430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</si>
  <si>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(Ключевское сельское поселение)</t>
  </si>
  <si>
    <t>1.14.06013.05.0038.430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</si>
  <si>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(Новоселовское сельское поселение)</t>
  </si>
  <si>
    <t>1.14.06013.05.0033.430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</si>
  <si>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(Казачинское сельское поселение)</t>
  </si>
  <si>
    <t>1.14.06013.05.0037.430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</si>
  <si>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(Небельское сельское поселение)</t>
  </si>
  <si>
    <t>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</si>
  <si>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</si>
  <si>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913</t>
  </si>
  <si>
    <t>Контрольно-счетная комиссия Казачинско-Ленского муниципального района</t>
  </si>
  <si>
    <t>2.02.40014.05.0033.150</t>
  </si>
  <si>
    <t>2.02.40014.05.0038.150</t>
  </si>
  <si>
    <t>951</t>
  </si>
  <si>
    <t>Администрация Магистральнинское городского поселения</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</si>
  <si>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</si>
  <si>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</si>
  <si>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1.11.05313.13.0000.120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</si>
  <si>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</si>
  <si>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1.11.05314.13.0000.120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</si>
  <si>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</si>
  <si>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</si>
  <si>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</si>
  <si>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</si>
  <si>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</si>
  <si>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952</t>
  </si>
  <si>
    <t>Администрация Ульканского городского поселения</t>
  </si>
  <si>
    <t>% выполнения</t>
  </si>
  <si>
    <t>Приложение 1 к решению районной Думы "Об исполнении бюджета Казачинско-Ленского муниципального района за 2025 год  от _______________ № __________</t>
  </si>
  <si>
    <t>Доходы бюджета - всего</t>
  </si>
  <si>
    <t>Наименование показателя</t>
  </si>
  <si>
    <t>Исполнено</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</si>
  <si>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</si>
  <si>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Доходы бюджета Казачинско-Ленского муниципального района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</si>
</sst>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6" x14ac:knownFonts="1">
    <font>
      <sz val="10"/>
      <name val="Arial"/>
    </font>
    <font>
      <b/>
      <sz val="11"/>
      <name val="Times New Roman"/>
      <family val="1"/>
      <charset val="204"/>
    </font>
    <font>
      <sz val="11"/>
      <name val="Calibri"/>
      <family val="2"/>
    </font>
    <font>
      <sz val="11"/>
      <name val="Times New Roman"/>
      <family val="1"/>
      <charset val="204"/>
    </font>
    <font>
      <sz val="8"/>
      <color indexed="8"/>
      <name val="Arial Cyr"/>
    </font>
    <font>
      <b/>
      <sz val="11"/>
      <color indexed="8"/>
      <name val="Times New Roman"/>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4" fillId="0" borderId="0"/>
  </cellStyleXfs>
  <cellXfs count="23">
    <xf numFmtId="0" fontId="0" fillId="0" borderId="0" xfId="0"/>
    <xf numFmtId="0" fontId="3" fillId="0" borderId="0" xfId="1" applyNumberFormat="1" applyFont="1" applyFill="1" applyBorder="1" applyAlignment="1">
      <alignment vertical="center" wrapText="1"/>
    </xf>
    <xf numFmtId="2" fontId="3" fillId="0" borderId="0" xfId="1" applyNumberFormat="1" applyFont="1" applyFill="1" applyBorder="1" applyAlignment="1">
      <alignment vertical="center" wrapText="1"/>
    </xf>
    <xf numFmtId="0" fontId="3" fillId="0" borderId="0" xfId="0" applyFont="1" applyBorder="1" applyAlignment="1" applyProtection="1"/>
    <xf numFmtId="0" fontId="3" fillId="0" borderId="0" xfId="0" applyFont="1"/>
    <xf numFmtId="0" fontId="5" fillId="0" borderId="0" xfId="2" applyNumberFormat="1" applyFont="1" applyFill="1" applyBorder="1" applyAlignment="1" applyProtection="1">
      <alignment vertical="center" wrapText="1"/>
    </xf>
    <xf numFmtId="49"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left"/>
    </xf>
    <xf numFmtId="49" fontId="1" fillId="0" borderId="2" xfId="0" applyNumberFormat="1" applyFont="1" applyBorder="1" applyAlignment="1" applyProtection="1">
      <alignment horizontal="center"/>
    </xf>
    <xf numFmtId="49" fontId="1" fillId="0" borderId="2" xfId="0" applyNumberFormat="1" applyFont="1" applyBorder="1" applyAlignment="1" applyProtection="1">
      <alignment horizontal="left" vertical="center" wrapText="1"/>
    </xf>
    <xf numFmtId="49" fontId="3" fillId="0" borderId="2" xfId="0" applyNumberFormat="1" applyFont="1" applyBorder="1" applyAlignment="1" applyProtection="1">
      <alignment horizontal="left" vertical="center" wrapText="1"/>
    </xf>
    <xf numFmtId="49" fontId="3" fillId="0" borderId="2" xfId="0" applyNumberFormat="1" applyFont="1" applyBorder="1" applyAlignment="1" applyProtection="1">
      <alignment horizontal="center" vertical="center" wrapText="1"/>
    </xf>
    <xf numFmtId="164" fontId="3" fillId="0" borderId="2" xfId="0" applyNumberFormat="1" applyFont="1" applyBorder="1" applyAlignment="1" applyProtection="1">
      <alignment horizontal="right" vertical="center" wrapText="1"/>
    </xf>
    <xf numFmtId="165" fontId="3" fillId="0" borderId="2" xfId="0" applyNumberFormat="1" applyFont="1" applyBorder="1" applyAlignment="1" applyProtection="1">
      <alignment horizontal="left" vertical="center" wrapText="1"/>
    </xf>
    <xf numFmtId="164" fontId="3" fillId="0" borderId="2" xfId="0" applyNumberFormat="1" applyFont="1" applyBorder="1" applyAlignment="1" applyProtection="1">
      <alignment horizontal="center" vertical="center" wrapText="1"/>
    </xf>
    <xf numFmtId="164" fontId="1" fillId="0" borderId="2" xfId="0" applyNumberFormat="1" applyFont="1" applyBorder="1" applyAlignment="1" applyProtection="1">
      <alignment horizontal="center" vertical="center" wrapText="1"/>
    </xf>
    <xf numFmtId="164" fontId="1" fillId="0" borderId="2" xfId="0" applyNumberFormat="1" applyFont="1" applyBorder="1" applyAlignment="1" applyProtection="1">
      <alignment horizontal="center" vertical="center"/>
    </xf>
    <xf numFmtId="164" fontId="3" fillId="0" borderId="2" xfId="0" applyNumberFormat="1" applyFont="1" applyBorder="1" applyAlignment="1" applyProtection="1">
      <alignment horizontal="center" vertical="center"/>
    </xf>
    <xf numFmtId="0" fontId="3" fillId="0" borderId="1" xfId="0" applyFont="1" applyBorder="1" applyAlignment="1" applyProtection="1">
      <alignment horizontal="right"/>
    </xf>
    <xf numFmtId="2" fontId="3" fillId="0" borderId="0" xfId="1" applyNumberFormat="1" applyFont="1" applyFill="1" applyBorder="1" applyAlignment="1">
      <alignment horizontal="left" vertical="center" wrapText="1"/>
    </xf>
    <xf numFmtId="0" fontId="3" fillId="0" borderId="0" xfId="1" applyNumberFormat="1" applyFont="1" applyFill="1" applyBorder="1" applyAlignment="1">
      <alignment horizontal="left" vertical="center" wrapText="1"/>
    </xf>
    <xf numFmtId="0" fontId="5" fillId="0" borderId="0" xfId="2" applyNumberFormat="1" applyFont="1" applyFill="1" applyBorder="1" applyAlignment="1" applyProtection="1">
      <alignment horizontal="center" vertical="center" wrapText="1"/>
    </xf>
    <xf numFmtId="0" fontId="3" fillId="0" borderId="0" xfId="0" applyFont="1" applyBorder="1" applyAlignment="1" applyProtection="1">
      <alignment vertical="top" wrapText="1"/>
    </xf>
  </cellXfs>
  <cellStyles count="3">
    <cellStyle name="xl24" xfId="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96"/>
  <sheetViews>
    <sheetView showGridLines="0" tabSelected="1" zoomScaleNormal="100" workbookViewId="0">
      <selection activeCell="D193" sqref="D193:E193"/>
    </sheetView>
  </sheetViews>
  <sheetFormatPr defaultRowHeight="12.75" customHeight="1" outlineLevelRow="1" x14ac:dyDescent="0.25"/>
  <cols>
    <col min="1" max="1" width="90.28515625" style="4" customWidth="1"/>
    <col min="2" max="2" width="6.7109375" style="4" customWidth="1"/>
    <col min="3" max="3" width="25.7109375" style="4" customWidth="1"/>
    <col min="4" max="6" width="15.42578125" style="4" customWidth="1"/>
    <col min="7" max="7" width="13.140625" style="4" hidden="1" customWidth="1"/>
    <col min="8" max="10" width="9.140625" style="4" customWidth="1"/>
    <col min="11" max="16384" width="9.140625" style="4"/>
  </cols>
  <sheetData>
    <row r="1" spans="1:10" ht="65.25" customHeight="1" x14ac:dyDescent="0.25">
      <c r="A1" s="2"/>
      <c r="B1" s="2"/>
      <c r="C1" s="2"/>
      <c r="D1" s="19" t="s">
        <v>293</v>
      </c>
      <c r="E1" s="19"/>
      <c r="F1" s="19"/>
      <c r="G1" s="2"/>
      <c r="H1" s="3"/>
      <c r="I1" s="3"/>
      <c r="J1" s="3"/>
    </row>
    <row r="2" spans="1:10" ht="15" customHeight="1" x14ac:dyDescent="0.25">
      <c r="A2" s="1"/>
      <c r="B2" s="1"/>
      <c r="C2" s="1"/>
      <c r="D2" s="20"/>
      <c r="E2" s="20"/>
      <c r="F2" s="20"/>
      <c r="G2" s="1"/>
      <c r="H2" s="3"/>
      <c r="I2" s="3"/>
      <c r="J2" s="3"/>
    </row>
    <row r="3" spans="1:10" ht="12.75" customHeight="1" x14ac:dyDescent="0.25">
      <c r="A3" s="21" t="s">
        <v>298</v>
      </c>
      <c r="B3" s="21"/>
      <c r="C3" s="21"/>
      <c r="D3" s="21"/>
      <c r="E3" s="21"/>
      <c r="F3" s="21"/>
      <c r="G3" s="5"/>
    </row>
    <row r="4" spans="1:10" ht="15" x14ac:dyDescent="0.25">
      <c r="B4" s="22"/>
      <c r="C4" s="22"/>
      <c r="D4" s="22"/>
      <c r="E4" s="22"/>
      <c r="F4" s="22"/>
    </row>
    <row r="5" spans="1:10" ht="15" x14ac:dyDescent="0.25">
      <c r="B5" s="18"/>
      <c r="C5" s="18"/>
      <c r="D5" s="18"/>
      <c r="E5" s="18"/>
      <c r="F5" s="18"/>
      <c r="G5" s="3"/>
      <c r="H5" s="3"/>
      <c r="I5" s="3"/>
      <c r="J5" s="3"/>
    </row>
    <row r="6" spans="1:10" ht="57" x14ac:dyDescent="0.25">
      <c r="A6" s="6" t="s">
        <v>295</v>
      </c>
      <c r="B6" s="6" t="s">
        <v>1</v>
      </c>
      <c r="C6" s="6" t="s">
        <v>2</v>
      </c>
      <c r="D6" s="6" t="s">
        <v>3</v>
      </c>
      <c r="E6" s="6" t="s">
        <v>296</v>
      </c>
      <c r="F6" s="6" t="s">
        <v>292</v>
      </c>
    </row>
    <row r="7" spans="1:10" ht="15" x14ac:dyDescent="0.25">
      <c r="A7" s="7" t="s">
        <v>294</v>
      </c>
      <c r="B7" s="8"/>
      <c r="C7" s="8"/>
      <c r="D7" s="16">
        <f>D8+D13+D15+D53+D61+D64+D98+D102+D128+D132+D147+D156+D178+D187+D193</f>
        <v>1991805.3</v>
      </c>
      <c r="E7" s="16">
        <f>E8+E13+E15+E53+E61+E64+E98+E102+E128+E132+E147+E156+E178+E187+E193</f>
        <v>2254172.4</v>
      </c>
      <c r="F7" s="16">
        <f>E7/D7*100</f>
        <v>113.17232663252778</v>
      </c>
    </row>
    <row r="8" spans="1:10" ht="28.5" x14ac:dyDescent="0.25">
      <c r="A8" s="9" t="s">
        <v>5</v>
      </c>
      <c r="B8" s="6" t="s">
        <v>4</v>
      </c>
      <c r="C8" s="6"/>
      <c r="D8" s="14">
        <f>D9+D10+D11+D12</f>
        <v>5598.6</v>
      </c>
      <c r="E8" s="14">
        <f>E9+E10+E11+E12</f>
        <v>6607.8</v>
      </c>
      <c r="F8" s="17">
        <f t="shared" ref="F8:F71" si="0">E8/D8*100</f>
        <v>118.02593505519236</v>
      </c>
    </row>
    <row r="9" spans="1:10" ht="45" outlineLevel="1" x14ac:dyDescent="0.25">
      <c r="A9" s="10" t="s">
        <v>7</v>
      </c>
      <c r="B9" s="11" t="s">
        <v>4</v>
      </c>
      <c r="C9" s="11" t="s">
        <v>6</v>
      </c>
      <c r="D9" s="14">
        <v>2670.9</v>
      </c>
      <c r="E9" s="14">
        <v>3387.8</v>
      </c>
      <c r="F9" s="17">
        <f t="shared" si="0"/>
        <v>126.84113969074096</v>
      </c>
    </row>
    <row r="10" spans="1:10" ht="45" outlineLevel="1" x14ac:dyDescent="0.25">
      <c r="A10" s="10" t="s">
        <v>9</v>
      </c>
      <c r="B10" s="11" t="s">
        <v>4</v>
      </c>
      <c r="C10" s="11" t="s">
        <v>8</v>
      </c>
      <c r="D10" s="14">
        <v>4.9000000000000004</v>
      </c>
      <c r="E10" s="14">
        <v>4.2</v>
      </c>
      <c r="F10" s="17">
        <f t="shared" si="0"/>
        <v>85.714285714285708</v>
      </c>
    </row>
    <row r="11" spans="1:10" ht="45" outlineLevel="1" x14ac:dyDescent="0.25">
      <c r="A11" s="10" t="s">
        <v>11</v>
      </c>
      <c r="B11" s="11" t="s">
        <v>4</v>
      </c>
      <c r="C11" s="11" t="s">
        <v>10</v>
      </c>
      <c r="D11" s="14">
        <v>2180.3000000000002</v>
      </c>
      <c r="E11" s="14">
        <v>3215.8</v>
      </c>
      <c r="F11" s="17">
        <f t="shared" si="0"/>
        <v>147.49346420217401</v>
      </c>
    </row>
    <row r="12" spans="1:10" ht="45" outlineLevel="1" x14ac:dyDescent="0.25">
      <c r="A12" s="10" t="s">
        <v>13</v>
      </c>
      <c r="B12" s="11" t="s">
        <v>4</v>
      </c>
      <c r="C12" s="11" t="s">
        <v>12</v>
      </c>
      <c r="D12" s="14">
        <v>742.5</v>
      </c>
      <c r="E12" s="14">
        <v>0</v>
      </c>
      <c r="F12" s="17">
        <f t="shared" si="0"/>
        <v>0</v>
      </c>
    </row>
    <row r="13" spans="1:10" ht="15" x14ac:dyDescent="0.25">
      <c r="A13" s="9" t="s">
        <v>15</v>
      </c>
      <c r="B13" s="6" t="s">
        <v>14</v>
      </c>
      <c r="C13" s="6"/>
      <c r="D13" s="15">
        <v>0</v>
      </c>
      <c r="E13" s="15">
        <v>-41.9</v>
      </c>
      <c r="F13" s="16"/>
    </row>
    <row r="14" spans="1:10" ht="90" outlineLevel="1" x14ac:dyDescent="0.25">
      <c r="A14" s="13" t="s">
        <v>17</v>
      </c>
      <c r="B14" s="11" t="s">
        <v>14</v>
      </c>
      <c r="C14" s="11" t="s">
        <v>16</v>
      </c>
      <c r="D14" s="14">
        <v>0</v>
      </c>
      <c r="E14" s="14">
        <v>-41.9</v>
      </c>
      <c r="F14" s="17"/>
    </row>
    <row r="15" spans="1:10" ht="15" x14ac:dyDescent="0.25">
      <c r="A15" s="9" t="s">
        <v>19</v>
      </c>
      <c r="B15" s="6" t="s">
        <v>18</v>
      </c>
      <c r="C15" s="6"/>
      <c r="D15" s="15">
        <f>SUM(D16:D52)</f>
        <v>867657.3</v>
      </c>
      <c r="E15" s="15">
        <f>SUM(E16:E52)</f>
        <v>1150094.7000000002</v>
      </c>
      <c r="F15" s="16">
        <f t="shared" si="0"/>
        <v>132.55172289796906</v>
      </c>
    </row>
    <row r="16" spans="1:10" ht="165" outlineLevel="1" x14ac:dyDescent="0.25">
      <c r="A16" s="13" t="s">
        <v>21</v>
      </c>
      <c r="B16" s="11" t="s">
        <v>18</v>
      </c>
      <c r="C16" s="11" t="s">
        <v>20</v>
      </c>
      <c r="D16" s="14">
        <v>521525.9</v>
      </c>
      <c r="E16" s="14">
        <v>723403</v>
      </c>
      <c r="F16" s="17">
        <f t="shared" si="0"/>
        <v>138.70893085079763</v>
      </c>
    </row>
    <row r="17" spans="1:6" ht="165" outlineLevel="1" x14ac:dyDescent="0.25">
      <c r="A17" s="13" t="s">
        <v>23</v>
      </c>
      <c r="B17" s="11" t="s">
        <v>18</v>
      </c>
      <c r="C17" s="11" t="s">
        <v>22</v>
      </c>
      <c r="D17" s="14">
        <v>0</v>
      </c>
      <c r="E17" s="14">
        <v>43.1</v>
      </c>
      <c r="F17" s="17"/>
    </row>
    <row r="18" spans="1:6" ht="120" outlineLevel="1" x14ac:dyDescent="0.25">
      <c r="A18" s="13" t="s">
        <v>25</v>
      </c>
      <c r="B18" s="11" t="s">
        <v>18</v>
      </c>
      <c r="C18" s="11" t="s">
        <v>24</v>
      </c>
      <c r="D18" s="14">
        <v>533</v>
      </c>
      <c r="E18" s="14">
        <v>438</v>
      </c>
      <c r="F18" s="17">
        <f t="shared" si="0"/>
        <v>82.176360225140712</v>
      </c>
    </row>
    <row r="19" spans="1:6" ht="120" outlineLevel="1" x14ac:dyDescent="0.25">
      <c r="A19" s="13" t="s">
        <v>27</v>
      </c>
      <c r="B19" s="11" t="s">
        <v>18</v>
      </c>
      <c r="C19" s="11" t="s">
        <v>26</v>
      </c>
      <c r="D19" s="14">
        <v>0</v>
      </c>
      <c r="E19" s="14">
        <v>0.5</v>
      </c>
      <c r="F19" s="17"/>
    </row>
    <row r="20" spans="1:6" ht="120" outlineLevel="1" x14ac:dyDescent="0.25">
      <c r="A20" s="13" t="s">
        <v>29</v>
      </c>
      <c r="B20" s="11" t="s">
        <v>18</v>
      </c>
      <c r="C20" s="11" t="s">
        <v>28</v>
      </c>
      <c r="D20" s="14">
        <v>0</v>
      </c>
      <c r="E20" s="14">
        <v>5.5</v>
      </c>
      <c r="F20" s="17"/>
    </row>
    <row r="21" spans="1:6" ht="120" outlineLevel="1" x14ac:dyDescent="0.25">
      <c r="A21" s="13" t="s">
        <v>31</v>
      </c>
      <c r="B21" s="11" t="s">
        <v>18</v>
      </c>
      <c r="C21" s="11" t="s">
        <v>30</v>
      </c>
      <c r="D21" s="14">
        <v>0</v>
      </c>
      <c r="E21" s="14">
        <v>5.0999999999999996</v>
      </c>
      <c r="F21" s="17"/>
    </row>
    <row r="22" spans="1:6" ht="120" outlineLevel="1" x14ac:dyDescent="0.25">
      <c r="A22" s="13" t="s">
        <v>33</v>
      </c>
      <c r="B22" s="11" t="s">
        <v>18</v>
      </c>
      <c r="C22" s="11" t="s">
        <v>32</v>
      </c>
      <c r="D22" s="14">
        <v>4062</v>
      </c>
      <c r="E22" s="14">
        <v>4110.3999999999996</v>
      </c>
      <c r="F22" s="17">
        <f t="shared" si="0"/>
        <v>101.19153126538649</v>
      </c>
    </row>
    <row r="23" spans="1:6" ht="120" outlineLevel="1" x14ac:dyDescent="0.25">
      <c r="A23" s="13" t="s">
        <v>35</v>
      </c>
      <c r="B23" s="11" t="s">
        <v>18</v>
      </c>
      <c r="C23" s="11" t="s">
        <v>34</v>
      </c>
      <c r="D23" s="14">
        <v>0</v>
      </c>
      <c r="E23" s="14">
        <v>7.1</v>
      </c>
      <c r="F23" s="17"/>
    </row>
    <row r="24" spans="1:6" ht="75" outlineLevel="1" x14ac:dyDescent="0.25">
      <c r="A24" s="13" t="s">
        <v>37</v>
      </c>
      <c r="B24" s="11" t="s">
        <v>18</v>
      </c>
      <c r="C24" s="11" t="s">
        <v>36</v>
      </c>
      <c r="D24" s="14">
        <v>10781</v>
      </c>
      <c r="E24" s="14">
        <v>16373.8</v>
      </c>
      <c r="F24" s="17">
        <f t="shared" si="0"/>
        <v>151.87644930896948</v>
      </c>
    </row>
    <row r="25" spans="1:6" ht="330" outlineLevel="1" x14ac:dyDescent="0.25">
      <c r="A25" s="13" t="s">
        <v>39</v>
      </c>
      <c r="B25" s="11" t="s">
        <v>18</v>
      </c>
      <c r="C25" s="11" t="s">
        <v>38</v>
      </c>
      <c r="D25" s="14">
        <v>17876</v>
      </c>
      <c r="E25" s="14">
        <v>10714</v>
      </c>
      <c r="F25" s="17">
        <f t="shared" si="0"/>
        <v>59.935108525397183</v>
      </c>
    </row>
    <row r="26" spans="1:6" ht="90" outlineLevel="1" x14ac:dyDescent="0.25">
      <c r="A26" s="13" t="s">
        <v>41</v>
      </c>
      <c r="B26" s="11" t="s">
        <v>18</v>
      </c>
      <c r="C26" s="11" t="s">
        <v>40</v>
      </c>
      <c r="D26" s="14">
        <v>2742</v>
      </c>
      <c r="E26" s="14">
        <v>2112.1</v>
      </c>
      <c r="F26" s="17">
        <f t="shared" si="0"/>
        <v>77.027716994894234</v>
      </c>
    </row>
    <row r="27" spans="1:6" ht="90" outlineLevel="1" x14ac:dyDescent="0.25">
      <c r="A27" s="13" t="s">
        <v>43</v>
      </c>
      <c r="B27" s="11" t="s">
        <v>18</v>
      </c>
      <c r="C27" s="11" t="s">
        <v>42</v>
      </c>
      <c r="D27" s="14">
        <v>15353</v>
      </c>
      <c r="E27" s="14">
        <v>13208.4</v>
      </c>
      <c r="F27" s="17">
        <f t="shared" si="0"/>
        <v>86.031394515729815</v>
      </c>
    </row>
    <row r="28" spans="1:6" ht="210" outlineLevel="1" x14ac:dyDescent="0.25">
      <c r="A28" s="13" t="s">
        <v>45</v>
      </c>
      <c r="B28" s="11" t="s">
        <v>18</v>
      </c>
      <c r="C28" s="11" t="s">
        <v>44</v>
      </c>
      <c r="D28" s="14">
        <v>0</v>
      </c>
      <c r="E28" s="14">
        <v>2167.6999999999998</v>
      </c>
      <c r="F28" s="17"/>
    </row>
    <row r="29" spans="1:6" ht="210" outlineLevel="1" x14ac:dyDescent="0.25">
      <c r="A29" s="13" t="s">
        <v>47</v>
      </c>
      <c r="B29" s="11" t="s">
        <v>18</v>
      </c>
      <c r="C29" s="11" t="s">
        <v>46</v>
      </c>
      <c r="D29" s="14">
        <v>0</v>
      </c>
      <c r="E29" s="14">
        <v>1045.2</v>
      </c>
      <c r="F29" s="17"/>
    </row>
    <row r="30" spans="1:6" ht="60" outlineLevel="1" x14ac:dyDescent="0.25">
      <c r="A30" s="13" t="s">
        <v>49</v>
      </c>
      <c r="B30" s="11" t="s">
        <v>18</v>
      </c>
      <c r="C30" s="11" t="s">
        <v>48</v>
      </c>
      <c r="D30" s="14">
        <v>200000</v>
      </c>
      <c r="E30" s="14">
        <v>285750.2</v>
      </c>
      <c r="F30" s="17">
        <f t="shared" si="0"/>
        <v>142.8751</v>
      </c>
    </row>
    <row r="31" spans="1:6" ht="60" outlineLevel="1" x14ac:dyDescent="0.25">
      <c r="A31" s="13" t="s">
        <v>51</v>
      </c>
      <c r="B31" s="11" t="s">
        <v>18</v>
      </c>
      <c r="C31" s="11" t="s">
        <v>50</v>
      </c>
      <c r="D31" s="14">
        <v>0</v>
      </c>
      <c r="E31" s="14">
        <v>686.6</v>
      </c>
      <c r="F31" s="17"/>
    </row>
    <row r="32" spans="1:6" ht="75" outlineLevel="1" x14ac:dyDescent="0.25">
      <c r="A32" s="13" t="s">
        <v>53</v>
      </c>
      <c r="B32" s="11" t="s">
        <v>18</v>
      </c>
      <c r="C32" s="11" t="s">
        <v>52</v>
      </c>
      <c r="D32" s="14">
        <v>19066.3</v>
      </c>
      <c r="E32" s="14">
        <v>18333.099999999999</v>
      </c>
      <c r="F32" s="17">
        <f t="shared" si="0"/>
        <v>96.15447150207433</v>
      </c>
    </row>
    <row r="33" spans="1:6" ht="90" outlineLevel="1" x14ac:dyDescent="0.25">
      <c r="A33" s="13" t="s">
        <v>55</v>
      </c>
      <c r="B33" s="11" t="s">
        <v>18</v>
      </c>
      <c r="C33" s="11" t="s">
        <v>54</v>
      </c>
      <c r="D33" s="14">
        <v>100.9</v>
      </c>
      <c r="E33" s="14">
        <v>107.3</v>
      </c>
      <c r="F33" s="17">
        <f t="shared" si="0"/>
        <v>106.34291377601586</v>
      </c>
    </row>
    <row r="34" spans="1:6" ht="75" outlineLevel="1" x14ac:dyDescent="0.25">
      <c r="A34" s="13" t="s">
        <v>57</v>
      </c>
      <c r="B34" s="11" t="s">
        <v>18</v>
      </c>
      <c r="C34" s="11" t="s">
        <v>56</v>
      </c>
      <c r="D34" s="14">
        <v>19897.599999999999</v>
      </c>
      <c r="E34" s="14">
        <v>19532.8</v>
      </c>
      <c r="F34" s="17">
        <f t="shared" si="0"/>
        <v>98.166613058861373</v>
      </c>
    </row>
    <row r="35" spans="1:6" ht="75" outlineLevel="1" x14ac:dyDescent="0.25">
      <c r="A35" s="13" t="s">
        <v>59</v>
      </c>
      <c r="B35" s="11" t="s">
        <v>18</v>
      </c>
      <c r="C35" s="11" t="s">
        <v>58</v>
      </c>
      <c r="D35" s="14">
        <v>-1566.2</v>
      </c>
      <c r="E35" s="14">
        <v>-1833.1</v>
      </c>
      <c r="F35" s="17">
        <f t="shared" si="0"/>
        <v>117.04124632869363</v>
      </c>
    </row>
    <row r="36" spans="1:6" ht="45" outlineLevel="1" x14ac:dyDescent="0.25">
      <c r="A36" s="10" t="s">
        <v>61</v>
      </c>
      <c r="B36" s="11" t="s">
        <v>18</v>
      </c>
      <c r="C36" s="11" t="s">
        <v>60</v>
      </c>
      <c r="D36" s="14">
        <v>27197.4</v>
      </c>
      <c r="E36" s="14">
        <v>20202.099999999999</v>
      </c>
      <c r="F36" s="17">
        <f t="shared" si="0"/>
        <v>74.279526719465821</v>
      </c>
    </row>
    <row r="37" spans="1:6" ht="45" outlineLevel="1" x14ac:dyDescent="0.25">
      <c r="A37" s="10" t="s">
        <v>63</v>
      </c>
      <c r="B37" s="11" t="s">
        <v>18</v>
      </c>
      <c r="C37" s="11" t="s">
        <v>62</v>
      </c>
      <c r="D37" s="14">
        <v>0</v>
      </c>
      <c r="E37" s="14">
        <v>39.700000000000003</v>
      </c>
      <c r="F37" s="17"/>
    </row>
    <row r="38" spans="1:6" ht="60" outlineLevel="1" x14ac:dyDescent="0.25">
      <c r="A38" s="13" t="s">
        <v>65</v>
      </c>
      <c r="B38" s="11" t="s">
        <v>18</v>
      </c>
      <c r="C38" s="11" t="s">
        <v>64</v>
      </c>
      <c r="D38" s="14">
        <v>10000</v>
      </c>
      <c r="E38" s="14">
        <v>8515.1</v>
      </c>
      <c r="F38" s="17">
        <f t="shared" si="0"/>
        <v>85.150999999999996</v>
      </c>
    </row>
    <row r="39" spans="1:6" ht="60" outlineLevel="1" x14ac:dyDescent="0.25">
      <c r="A39" s="13" t="s">
        <v>67</v>
      </c>
      <c r="B39" s="11" t="s">
        <v>18</v>
      </c>
      <c r="C39" s="11" t="s">
        <v>66</v>
      </c>
      <c r="D39" s="14">
        <v>0</v>
      </c>
      <c r="E39" s="14">
        <v>8.6999999999999993</v>
      </c>
      <c r="F39" s="17"/>
    </row>
    <row r="40" spans="1:6" ht="15" outlineLevel="1" x14ac:dyDescent="0.25">
      <c r="A40" s="10" t="s">
        <v>69</v>
      </c>
      <c r="B40" s="11" t="s">
        <v>18</v>
      </c>
      <c r="C40" s="11" t="s">
        <v>68</v>
      </c>
      <c r="D40" s="14">
        <v>13.2</v>
      </c>
      <c r="E40" s="14">
        <v>0</v>
      </c>
      <c r="F40" s="17">
        <f t="shared" si="0"/>
        <v>0</v>
      </c>
    </row>
    <row r="41" spans="1:6" ht="45" outlineLevel="1" x14ac:dyDescent="0.25">
      <c r="A41" s="10" t="s">
        <v>71</v>
      </c>
      <c r="B41" s="11" t="s">
        <v>18</v>
      </c>
      <c r="C41" s="11" t="s">
        <v>70</v>
      </c>
      <c r="D41" s="14">
        <v>0</v>
      </c>
      <c r="E41" s="14">
        <v>0.8</v>
      </c>
      <c r="F41" s="17"/>
    </row>
    <row r="42" spans="1:6" ht="45" outlineLevel="1" x14ac:dyDescent="0.25">
      <c r="A42" s="10" t="s">
        <v>73</v>
      </c>
      <c r="B42" s="11" t="s">
        <v>18</v>
      </c>
      <c r="C42" s="11" t="s">
        <v>72</v>
      </c>
      <c r="D42" s="14">
        <v>0</v>
      </c>
      <c r="E42" s="14">
        <v>12.4</v>
      </c>
      <c r="F42" s="17"/>
    </row>
    <row r="43" spans="1:6" ht="15" outlineLevel="1" x14ac:dyDescent="0.25">
      <c r="A43" s="10" t="s">
        <v>75</v>
      </c>
      <c r="B43" s="11" t="s">
        <v>18</v>
      </c>
      <c r="C43" s="11" t="s">
        <v>74</v>
      </c>
      <c r="D43" s="14">
        <v>4.5</v>
      </c>
      <c r="E43" s="14">
        <v>0</v>
      </c>
      <c r="F43" s="17">
        <f t="shared" si="0"/>
        <v>0</v>
      </c>
    </row>
    <row r="44" spans="1:6" ht="30" outlineLevel="1" x14ac:dyDescent="0.25">
      <c r="A44" s="10" t="s">
        <v>77</v>
      </c>
      <c r="B44" s="11" t="s">
        <v>18</v>
      </c>
      <c r="C44" s="11" t="s">
        <v>76</v>
      </c>
      <c r="D44" s="14">
        <v>0</v>
      </c>
      <c r="E44" s="14">
        <v>1.1000000000000001</v>
      </c>
      <c r="F44" s="17"/>
    </row>
    <row r="45" spans="1:6" ht="45" outlineLevel="1" x14ac:dyDescent="0.25">
      <c r="A45" s="10" t="s">
        <v>79</v>
      </c>
      <c r="B45" s="11" t="s">
        <v>18</v>
      </c>
      <c r="C45" s="11" t="s">
        <v>78</v>
      </c>
      <c r="D45" s="14">
        <v>9869</v>
      </c>
      <c r="E45" s="14">
        <v>13219.9</v>
      </c>
      <c r="F45" s="17">
        <f t="shared" si="0"/>
        <v>133.9537947107103</v>
      </c>
    </row>
    <row r="46" spans="1:6" ht="30" outlineLevel="1" x14ac:dyDescent="0.25">
      <c r="A46" s="10" t="s">
        <v>81</v>
      </c>
      <c r="B46" s="11" t="s">
        <v>18</v>
      </c>
      <c r="C46" s="11" t="s">
        <v>80</v>
      </c>
      <c r="D46" s="14">
        <v>15</v>
      </c>
      <c r="E46" s="14">
        <v>0</v>
      </c>
      <c r="F46" s="17">
        <f t="shared" si="0"/>
        <v>0</v>
      </c>
    </row>
    <row r="47" spans="1:6" ht="45" outlineLevel="1" x14ac:dyDescent="0.25">
      <c r="A47" s="10" t="s">
        <v>83</v>
      </c>
      <c r="B47" s="11" t="s">
        <v>18</v>
      </c>
      <c r="C47" s="11" t="s">
        <v>82</v>
      </c>
      <c r="D47" s="14">
        <v>0</v>
      </c>
      <c r="E47" s="14">
        <v>15.3</v>
      </c>
      <c r="F47" s="17"/>
    </row>
    <row r="48" spans="1:6" ht="30" outlineLevel="1" x14ac:dyDescent="0.25">
      <c r="A48" s="10" t="s">
        <v>85</v>
      </c>
      <c r="B48" s="11" t="s">
        <v>18</v>
      </c>
      <c r="C48" s="11" t="s">
        <v>84</v>
      </c>
      <c r="D48" s="14">
        <v>9000</v>
      </c>
      <c r="E48" s="14">
        <v>0</v>
      </c>
      <c r="F48" s="17">
        <f t="shared" si="0"/>
        <v>0</v>
      </c>
    </row>
    <row r="49" spans="1:6" ht="45" outlineLevel="1" x14ac:dyDescent="0.25">
      <c r="A49" s="10" t="s">
        <v>87</v>
      </c>
      <c r="B49" s="11" t="s">
        <v>18</v>
      </c>
      <c r="C49" s="11" t="s">
        <v>86</v>
      </c>
      <c r="D49" s="14">
        <v>0</v>
      </c>
      <c r="E49" s="14">
        <v>10391.700000000001</v>
      </c>
      <c r="F49" s="17"/>
    </row>
    <row r="50" spans="1:6" ht="45" outlineLevel="1" x14ac:dyDescent="0.25">
      <c r="A50" s="13" t="s">
        <v>89</v>
      </c>
      <c r="B50" s="11" t="s">
        <v>18</v>
      </c>
      <c r="C50" s="11" t="s">
        <v>88</v>
      </c>
      <c r="D50" s="14">
        <v>0</v>
      </c>
      <c r="E50" s="14">
        <v>120.3</v>
      </c>
      <c r="F50" s="17"/>
    </row>
    <row r="51" spans="1:6" ht="60" outlineLevel="1" x14ac:dyDescent="0.25">
      <c r="A51" s="10" t="s">
        <v>91</v>
      </c>
      <c r="B51" s="11" t="s">
        <v>18</v>
      </c>
      <c r="C51" s="11" t="s">
        <v>90</v>
      </c>
      <c r="D51" s="14">
        <v>0</v>
      </c>
      <c r="E51" s="14">
        <v>3.5</v>
      </c>
      <c r="F51" s="17"/>
    </row>
    <row r="52" spans="1:6" ht="75" outlineLevel="1" x14ac:dyDescent="0.25">
      <c r="A52" s="13" t="s">
        <v>93</v>
      </c>
      <c r="B52" s="11" t="s">
        <v>18</v>
      </c>
      <c r="C52" s="11" t="s">
        <v>92</v>
      </c>
      <c r="D52" s="14">
        <v>1186.7</v>
      </c>
      <c r="E52" s="14">
        <v>1353.3</v>
      </c>
      <c r="F52" s="17">
        <f t="shared" si="0"/>
        <v>114.03893149068847</v>
      </c>
    </row>
    <row r="53" spans="1:6" ht="15" x14ac:dyDescent="0.25">
      <c r="A53" s="9" t="s">
        <v>95</v>
      </c>
      <c r="B53" s="6" t="s">
        <v>94</v>
      </c>
      <c r="C53" s="6"/>
      <c r="D53" s="15">
        <f>D54+D55+D56+D57+D58+D59+D60</f>
        <v>16</v>
      </c>
      <c r="E53" s="15">
        <f>E54+E55+E56+E57+E58+E59+E60</f>
        <v>23.5</v>
      </c>
      <c r="F53" s="16">
        <f t="shared" si="0"/>
        <v>146.875</v>
      </c>
    </row>
    <row r="54" spans="1:6" ht="60" outlineLevel="1" x14ac:dyDescent="0.25">
      <c r="A54" s="13" t="s">
        <v>97</v>
      </c>
      <c r="B54" s="11" t="s">
        <v>94</v>
      </c>
      <c r="C54" s="11" t="s">
        <v>96</v>
      </c>
      <c r="D54" s="14">
        <v>8.8000000000000007</v>
      </c>
      <c r="E54" s="14">
        <v>0</v>
      </c>
      <c r="F54" s="17">
        <f t="shared" si="0"/>
        <v>0</v>
      </c>
    </row>
    <row r="55" spans="1:6" ht="60" outlineLevel="1" x14ac:dyDescent="0.25">
      <c r="A55" s="13" t="s">
        <v>99</v>
      </c>
      <c r="B55" s="11" t="s">
        <v>94</v>
      </c>
      <c r="C55" s="11" t="s">
        <v>98</v>
      </c>
      <c r="D55" s="14">
        <v>0</v>
      </c>
      <c r="E55" s="14">
        <v>20.3</v>
      </c>
      <c r="F55" s="17"/>
    </row>
    <row r="56" spans="1:6" ht="75" outlineLevel="1" x14ac:dyDescent="0.25">
      <c r="A56" s="13" t="s">
        <v>101</v>
      </c>
      <c r="B56" s="11" t="s">
        <v>94</v>
      </c>
      <c r="C56" s="11" t="s">
        <v>100</v>
      </c>
      <c r="D56" s="14">
        <v>0.9</v>
      </c>
      <c r="E56" s="14">
        <v>0</v>
      </c>
      <c r="F56" s="17">
        <f t="shared" si="0"/>
        <v>0</v>
      </c>
    </row>
    <row r="57" spans="1:6" ht="90" outlineLevel="1" x14ac:dyDescent="0.25">
      <c r="A57" s="10" t="s">
        <v>297</v>
      </c>
      <c r="B57" s="11" t="s">
        <v>94</v>
      </c>
      <c r="C57" s="11" t="s">
        <v>102</v>
      </c>
      <c r="D57" s="14">
        <v>0</v>
      </c>
      <c r="E57" s="14">
        <v>1.5</v>
      </c>
      <c r="F57" s="17"/>
    </row>
    <row r="58" spans="1:6" ht="60" outlineLevel="1" x14ac:dyDescent="0.25">
      <c r="A58" s="13" t="s">
        <v>104</v>
      </c>
      <c r="B58" s="11" t="s">
        <v>94</v>
      </c>
      <c r="C58" s="11" t="s">
        <v>103</v>
      </c>
      <c r="D58" s="14">
        <v>0.8</v>
      </c>
      <c r="E58" s="14">
        <v>0</v>
      </c>
      <c r="F58" s="17">
        <f t="shared" si="0"/>
        <v>0</v>
      </c>
    </row>
    <row r="59" spans="1:6" ht="60" outlineLevel="1" x14ac:dyDescent="0.25">
      <c r="A59" s="13" t="s">
        <v>106</v>
      </c>
      <c r="B59" s="11" t="s">
        <v>94</v>
      </c>
      <c r="C59" s="11" t="s">
        <v>105</v>
      </c>
      <c r="D59" s="14">
        <v>0</v>
      </c>
      <c r="E59" s="14">
        <v>1.7</v>
      </c>
      <c r="F59" s="17"/>
    </row>
    <row r="60" spans="1:6" ht="60" outlineLevel="1" x14ac:dyDescent="0.25">
      <c r="A60" s="13" t="s">
        <v>108</v>
      </c>
      <c r="B60" s="11" t="s">
        <v>94</v>
      </c>
      <c r="C60" s="11" t="s">
        <v>107</v>
      </c>
      <c r="D60" s="14">
        <v>5.5</v>
      </c>
      <c r="E60" s="14">
        <v>0</v>
      </c>
      <c r="F60" s="17">
        <f t="shared" si="0"/>
        <v>0</v>
      </c>
    </row>
    <row r="61" spans="1:6" ht="15" x14ac:dyDescent="0.25">
      <c r="A61" s="9" t="s">
        <v>110</v>
      </c>
      <c r="B61" s="6" t="s">
        <v>109</v>
      </c>
      <c r="C61" s="6"/>
      <c r="D61" s="14">
        <v>1308.8</v>
      </c>
      <c r="E61" s="14">
        <v>1308.8</v>
      </c>
      <c r="F61" s="17">
        <f t="shared" si="0"/>
        <v>100</v>
      </c>
    </row>
    <row r="62" spans="1:6" ht="120" outlineLevel="1" x14ac:dyDescent="0.25">
      <c r="A62" s="13" t="s">
        <v>112</v>
      </c>
      <c r="B62" s="11" t="s">
        <v>109</v>
      </c>
      <c r="C62" s="11" t="s">
        <v>111</v>
      </c>
      <c r="D62" s="14">
        <v>1308.8</v>
      </c>
      <c r="E62" s="14">
        <v>0</v>
      </c>
      <c r="F62" s="17">
        <f t="shared" si="0"/>
        <v>0</v>
      </c>
    </row>
    <row r="63" spans="1:6" ht="60" outlineLevel="1" x14ac:dyDescent="0.25">
      <c r="A63" s="13" t="s">
        <v>114</v>
      </c>
      <c r="B63" s="11" t="s">
        <v>109</v>
      </c>
      <c r="C63" s="11" t="s">
        <v>113</v>
      </c>
      <c r="D63" s="14">
        <v>0</v>
      </c>
      <c r="E63" s="14">
        <v>1308.8</v>
      </c>
      <c r="F63" s="17"/>
    </row>
    <row r="64" spans="1:6" ht="15" x14ac:dyDescent="0.25">
      <c r="A64" s="9" t="s">
        <v>116</v>
      </c>
      <c r="B64" s="6" t="s">
        <v>115</v>
      </c>
      <c r="C64" s="6"/>
      <c r="D64" s="15">
        <f>D65+D66+D67+D68+D69+D70+D71+D72+D73+D74+D75+D76+D77+D78+D79+D80+D81+D82+D83+D84+D85+D86+D87+D88+D89+D90+D91+D92+D93+D94+D95+D96+D97</f>
        <v>668.1</v>
      </c>
      <c r="E64" s="15">
        <f>E65+E66+E67+E68+E69+E70+E71+E72+E73+E74+E75+E76+E77+E78+E79+E80+E81+E82+E83+E84+E85+E86+E87+E88+E89+E90+E91+E92+E93+E94+E95+E96+E97</f>
        <v>662.5</v>
      </c>
      <c r="F64" s="16">
        <f t="shared" si="0"/>
        <v>99.161802125430327</v>
      </c>
    </row>
    <row r="65" spans="1:6" ht="60" outlineLevel="1" x14ac:dyDescent="0.25">
      <c r="A65" s="13" t="s">
        <v>97</v>
      </c>
      <c r="B65" s="11" t="s">
        <v>115</v>
      </c>
      <c r="C65" s="11" t="s">
        <v>96</v>
      </c>
      <c r="D65" s="14">
        <v>14.2</v>
      </c>
      <c r="E65" s="14">
        <v>0</v>
      </c>
      <c r="F65" s="17">
        <f t="shared" si="0"/>
        <v>0</v>
      </c>
    </row>
    <row r="66" spans="1:6" ht="60" outlineLevel="1" x14ac:dyDescent="0.25">
      <c r="A66" s="13" t="s">
        <v>99</v>
      </c>
      <c r="B66" s="11" t="s">
        <v>115</v>
      </c>
      <c r="C66" s="11" t="s">
        <v>117</v>
      </c>
      <c r="D66" s="14">
        <v>0</v>
      </c>
      <c r="E66" s="14">
        <v>2.5</v>
      </c>
      <c r="F66" s="17"/>
    </row>
    <row r="67" spans="1:6" ht="75" outlineLevel="1" x14ac:dyDescent="0.25">
      <c r="A67" s="13" t="s">
        <v>101</v>
      </c>
      <c r="B67" s="11" t="s">
        <v>115</v>
      </c>
      <c r="C67" s="11" t="s">
        <v>100</v>
      </c>
      <c r="D67" s="14">
        <v>20.8</v>
      </c>
      <c r="E67" s="14">
        <v>0</v>
      </c>
      <c r="F67" s="17">
        <f t="shared" si="0"/>
        <v>0</v>
      </c>
    </row>
    <row r="68" spans="1:6" ht="75" outlineLevel="1" x14ac:dyDescent="0.25">
      <c r="A68" s="13" t="s">
        <v>101</v>
      </c>
      <c r="B68" s="11" t="s">
        <v>115</v>
      </c>
      <c r="C68" s="11" t="s">
        <v>118</v>
      </c>
      <c r="D68" s="14">
        <v>0</v>
      </c>
      <c r="E68" s="14">
        <v>0</v>
      </c>
      <c r="F68" s="17"/>
    </row>
    <row r="69" spans="1:6" ht="75" outlineLevel="1" x14ac:dyDescent="0.25">
      <c r="A69" s="13" t="s">
        <v>120</v>
      </c>
      <c r="B69" s="11" t="s">
        <v>115</v>
      </c>
      <c r="C69" s="11" t="s">
        <v>119</v>
      </c>
      <c r="D69" s="14">
        <v>0</v>
      </c>
      <c r="E69" s="14">
        <v>15</v>
      </c>
      <c r="F69" s="17"/>
    </row>
    <row r="70" spans="1:6" ht="90" outlineLevel="1" x14ac:dyDescent="0.25">
      <c r="A70" s="10" t="s">
        <v>297</v>
      </c>
      <c r="B70" s="11" t="s">
        <v>115</v>
      </c>
      <c r="C70" s="11" t="s">
        <v>121</v>
      </c>
      <c r="D70" s="14">
        <v>0</v>
      </c>
      <c r="E70" s="14">
        <v>4</v>
      </c>
      <c r="F70" s="17"/>
    </row>
    <row r="71" spans="1:6" ht="60" outlineLevel="1" x14ac:dyDescent="0.25">
      <c r="A71" s="13" t="s">
        <v>104</v>
      </c>
      <c r="B71" s="11" t="s">
        <v>115</v>
      </c>
      <c r="C71" s="11" t="s">
        <v>103</v>
      </c>
      <c r="D71" s="14">
        <v>180.5</v>
      </c>
      <c r="E71" s="14">
        <v>0</v>
      </c>
      <c r="F71" s="17">
        <f t="shared" si="0"/>
        <v>0</v>
      </c>
    </row>
    <row r="72" spans="1:6" ht="60" outlineLevel="1" x14ac:dyDescent="0.25">
      <c r="A72" s="13" t="s">
        <v>123</v>
      </c>
      <c r="B72" s="11" t="s">
        <v>115</v>
      </c>
      <c r="C72" s="11" t="s">
        <v>122</v>
      </c>
      <c r="D72" s="14">
        <v>0</v>
      </c>
      <c r="E72" s="14">
        <v>0.5</v>
      </c>
      <c r="F72" s="17"/>
    </row>
    <row r="73" spans="1:6" ht="60" outlineLevel="1" x14ac:dyDescent="0.25">
      <c r="A73" s="13" t="s">
        <v>125</v>
      </c>
      <c r="B73" s="11" t="s">
        <v>115</v>
      </c>
      <c r="C73" s="11" t="s">
        <v>124</v>
      </c>
      <c r="D73" s="14">
        <v>0</v>
      </c>
      <c r="E73" s="14">
        <v>2</v>
      </c>
      <c r="F73" s="17"/>
    </row>
    <row r="74" spans="1:6" ht="60" outlineLevel="1" x14ac:dyDescent="0.25">
      <c r="A74" s="13" t="s">
        <v>125</v>
      </c>
      <c r="B74" s="11" t="s">
        <v>115</v>
      </c>
      <c r="C74" s="11" t="s">
        <v>126</v>
      </c>
      <c r="D74" s="14">
        <v>0</v>
      </c>
      <c r="E74" s="14">
        <v>12.5</v>
      </c>
      <c r="F74" s="17"/>
    </row>
    <row r="75" spans="1:6" ht="60" outlineLevel="1" x14ac:dyDescent="0.25">
      <c r="A75" s="13" t="s">
        <v>104</v>
      </c>
      <c r="B75" s="11" t="s">
        <v>115</v>
      </c>
      <c r="C75" s="11" t="s">
        <v>127</v>
      </c>
      <c r="D75" s="14">
        <v>0</v>
      </c>
      <c r="E75" s="14">
        <v>153.30000000000001</v>
      </c>
      <c r="F75" s="17"/>
    </row>
    <row r="76" spans="1:6" ht="60" outlineLevel="1" x14ac:dyDescent="0.25">
      <c r="A76" s="13" t="s">
        <v>129</v>
      </c>
      <c r="B76" s="11" t="s">
        <v>115</v>
      </c>
      <c r="C76" s="11" t="s">
        <v>128</v>
      </c>
      <c r="D76" s="14">
        <v>11.9</v>
      </c>
      <c r="E76" s="14">
        <v>0</v>
      </c>
      <c r="F76" s="17">
        <f t="shared" ref="F76:F129" si="1">E76/D76*100</f>
        <v>0</v>
      </c>
    </row>
    <row r="77" spans="1:6" ht="60" outlineLevel="1" x14ac:dyDescent="0.25">
      <c r="A77" s="13" t="s">
        <v>131</v>
      </c>
      <c r="B77" s="11" t="s">
        <v>115</v>
      </c>
      <c r="C77" s="11" t="s">
        <v>130</v>
      </c>
      <c r="D77" s="14">
        <v>0</v>
      </c>
      <c r="E77" s="14">
        <v>14.5</v>
      </c>
      <c r="F77" s="17"/>
    </row>
    <row r="78" spans="1:6" ht="60" outlineLevel="1" x14ac:dyDescent="0.25">
      <c r="A78" s="13" t="s">
        <v>133</v>
      </c>
      <c r="B78" s="11" t="s">
        <v>115</v>
      </c>
      <c r="C78" s="11" t="s">
        <v>132</v>
      </c>
      <c r="D78" s="14">
        <v>5</v>
      </c>
      <c r="E78" s="14">
        <v>0</v>
      </c>
      <c r="F78" s="17">
        <f t="shared" si="1"/>
        <v>0</v>
      </c>
    </row>
    <row r="79" spans="1:6" ht="60" outlineLevel="1" x14ac:dyDescent="0.25">
      <c r="A79" s="13" t="s">
        <v>133</v>
      </c>
      <c r="B79" s="11" t="s">
        <v>115</v>
      </c>
      <c r="C79" s="11" t="s">
        <v>134</v>
      </c>
      <c r="D79" s="14">
        <v>0</v>
      </c>
      <c r="E79" s="14">
        <v>12.5</v>
      </c>
      <c r="F79" s="17"/>
    </row>
    <row r="80" spans="1:6" ht="60" outlineLevel="1" x14ac:dyDescent="0.25">
      <c r="A80" s="13" t="s">
        <v>136</v>
      </c>
      <c r="B80" s="11" t="s">
        <v>115</v>
      </c>
      <c r="C80" s="11" t="s">
        <v>135</v>
      </c>
      <c r="D80" s="14">
        <v>100.6</v>
      </c>
      <c r="E80" s="14">
        <v>0</v>
      </c>
      <c r="F80" s="17">
        <f t="shared" si="1"/>
        <v>0</v>
      </c>
    </row>
    <row r="81" spans="1:6" ht="60" outlineLevel="1" x14ac:dyDescent="0.25">
      <c r="A81" s="13" t="s">
        <v>138</v>
      </c>
      <c r="B81" s="11" t="s">
        <v>115</v>
      </c>
      <c r="C81" s="11" t="s">
        <v>137</v>
      </c>
      <c r="D81" s="14">
        <v>0</v>
      </c>
      <c r="E81" s="14">
        <v>13.5</v>
      </c>
      <c r="F81" s="17"/>
    </row>
    <row r="82" spans="1:6" ht="90" outlineLevel="1" x14ac:dyDescent="0.25">
      <c r="A82" s="13" t="s">
        <v>140</v>
      </c>
      <c r="B82" s="11" t="s">
        <v>115</v>
      </c>
      <c r="C82" s="11" t="s">
        <v>139</v>
      </c>
      <c r="D82" s="14">
        <v>0.3</v>
      </c>
      <c r="E82" s="14">
        <v>0</v>
      </c>
      <c r="F82" s="17">
        <f t="shared" si="1"/>
        <v>0</v>
      </c>
    </row>
    <row r="83" spans="1:6" ht="75" outlineLevel="1" x14ac:dyDescent="0.25">
      <c r="A83" s="13" t="s">
        <v>142</v>
      </c>
      <c r="B83" s="11" t="s">
        <v>115</v>
      </c>
      <c r="C83" s="11" t="s">
        <v>141</v>
      </c>
      <c r="D83" s="14">
        <v>0</v>
      </c>
      <c r="E83" s="14">
        <v>1.1000000000000001</v>
      </c>
      <c r="F83" s="17"/>
    </row>
    <row r="84" spans="1:6" ht="75" outlineLevel="1" x14ac:dyDescent="0.25">
      <c r="A84" s="13" t="s">
        <v>142</v>
      </c>
      <c r="B84" s="11" t="s">
        <v>115</v>
      </c>
      <c r="C84" s="11" t="s">
        <v>143</v>
      </c>
      <c r="D84" s="14">
        <v>0</v>
      </c>
      <c r="E84" s="14">
        <v>3.9</v>
      </c>
      <c r="F84" s="17"/>
    </row>
    <row r="85" spans="1:6" ht="90" outlineLevel="1" x14ac:dyDescent="0.25">
      <c r="A85" s="10" t="s">
        <v>140</v>
      </c>
      <c r="B85" s="11" t="s">
        <v>115</v>
      </c>
      <c r="C85" s="11" t="s">
        <v>144</v>
      </c>
      <c r="D85" s="14">
        <v>0</v>
      </c>
      <c r="E85" s="14">
        <v>10.3</v>
      </c>
      <c r="F85" s="17"/>
    </row>
    <row r="86" spans="1:6" ht="60" outlineLevel="1" x14ac:dyDescent="0.25">
      <c r="A86" s="13" t="s">
        <v>146</v>
      </c>
      <c r="B86" s="11" t="s">
        <v>115</v>
      </c>
      <c r="C86" s="11" t="s">
        <v>145</v>
      </c>
      <c r="D86" s="14">
        <v>7.5</v>
      </c>
      <c r="E86" s="14">
        <v>0</v>
      </c>
      <c r="F86" s="17">
        <f t="shared" si="1"/>
        <v>0</v>
      </c>
    </row>
    <row r="87" spans="1:6" ht="60" outlineLevel="1" x14ac:dyDescent="0.25">
      <c r="A87" s="13" t="s">
        <v>148</v>
      </c>
      <c r="B87" s="11" t="s">
        <v>115</v>
      </c>
      <c r="C87" s="11" t="s">
        <v>147</v>
      </c>
      <c r="D87" s="14">
        <v>0</v>
      </c>
      <c r="E87" s="14">
        <v>2.5</v>
      </c>
      <c r="F87" s="17"/>
    </row>
    <row r="88" spans="1:6" ht="60" outlineLevel="1" x14ac:dyDescent="0.25">
      <c r="A88" s="13" t="s">
        <v>150</v>
      </c>
      <c r="B88" s="11" t="s">
        <v>115</v>
      </c>
      <c r="C88" s="11" t="s">
        <v>149</v>
      </c>
      <c r="D88" s="14">
        <v>104.7</v>
      </c>
      <c r="E88" s="14">
        <v>0</v>
      </c>
      <c r="F88" s="17">
        <f t="shared" si="1"/>
        <v>0</v>
      </c>
    </row>
    <row r="89" spans="1:6" ht="60" outlineLevel="1" x14ac:dyDescent="0.25">
      <c r="A89" s="13" t="s">
        <v>106</v>
      </c>
      <c r="B89" s="11" t="s">
        <v>115</v>
      </c>
      <c r="C89" s="11" t="s">
        <v>151</v>
      </c>
      <c r="D89" s="14">
        <v>0</v>
      </c>
      <c r="E89" s="14">
        <v>5.5</v>
      </c>
      <c r="F89" s="17"/>
    </row>
    <row r="90" spans="1:6" ht="60" outlineLevel="1" x14ac:dyDescent="0.25">
      <c r="A90" s="13" t="s">
        <v>106</v>
      </c>
      <c r="B90" s="11" t="s">
        <v>115</v>
      </c>
      <c r="C90" s="11" t="s">
        <v>152</v>
      </c>
      <c r="D90" s="14">
        <v>0</v>
      </c>
      <c r="E90" s="14">
        <v>6</v>
      </c>
      <c r="F90" s="17"/>
    </row>
    <row r="91" spans="1:6" ht="60" outlineLevel="1" x14ac:dyDescent="0.25">
      <c r="A91" s="13" t="s">
        <v>106</v>
      </c>
      <c r="B91" s="11" t="s">
        <v>115</v>
      </c>
      <c r="C91" s="11" t="s">
        <v>153</v>
      </c>
      <c r="D91" s="14">
        <v>0</v>
      </c>
      <c r="E91" s="14">
        <v>20</v>
      </c>
      <c r="F91" s="17"/>
    </row>
    <row r="92" spans="1:6" ht="60" outlineLevel="1" x14ac:dyDescent="0.25">
      <c r="A92" s="13" t="s">
        <v>106</v>
      </c>
      <c r="B92" s="11" t="s">
        <v>115</v>
      </c>
      <c r="C92" s="11" t="s">
        <v>105</v>
      </c>
      <c r="D92" s="14">
        <v>0</v>
      </c>
      <c r="E92" s="14">
        <v>4</v>
      </c>
      <c r="F92" s="17"/>
    </row>
    <row r="93" spans="1:6" ht="60" outlineLevel="1" x14ac:dyDescent="0.25">
      <c r="A93" s="13" t="s">
        <v>108</v>
      </c>
      <c r="B93" s="11" t="s">
        <v>115</v>
      </c>
      <c r="C93" s="11" t="s">
        <v>107</v>
      </c>
      <c r="D93" s="14">
        <v>222.6</v>
      </c>
      <c r="E93" s="14">
        <v>0</v>
      </c>
      <c r="F93" s="17">
        <f t="shared" si="1"/>
        <v>0</v>
      </c>
    </row>
    <row r="94" spans="1:6" ht="60" outlineLevel="1" x14ac:dyDescent="0.25">
      <c r="A94" s="13" t="s">
        <v>155</v>
      </c>
      <c r="B94" s="11" t="s">
        <v>115</v>
      </c>
      <c r="C94" s="11" t="s">
        <v>154</v>
      </c>
      <c r="D94" s="14">
        <v>0</v>
      </c>
      <c r="E94" s="14">
        <v>25</v>
      </c>
      <c r="F94" s="17"/>
    </row>
    <row r="95" spans="1:6" ht="60" outlineLevel="1" x14ac:dyDescent="0.25">
      <c r="A95" s="13" t="s">
        <v>108</v>
      </c>
      <c r="B95" s="11" t="s">
        <v>115</v>
      </c>
      <c r="C95" s="11" t="s">
        <v>156</v>
      </c>
      <c r="D95" s="14">
        <v>0</v>
      </c>
      <c r="E95" s="14">
        <v>2.5</v>
      </c>
      <c r="F95" s="17"/>
    </row>
    <row r="96" spans="1:6" ht="60" outlineLevel="1" x14ac:dyDescent="0.25">
      <c r="A96" s="13" t="s">
        <v>155</v>
      </c>
      <c r="B96" s="11" t="s">
        <v>115</v>
      </c>
      <c r="C96" s="11" t="s">
        <v>157</v>
      </c>
      <c r="D96" s="14">
        <v>0</v>
      </c>
      <c r="E96" s="14">
        <v>0.3</v>
      </c>
      <c r="F96" s="17"/>
    </row>
    <row r="97" spans="1:7" ht="45" outlineLevel="1" x14ac:dyDescent="0.25">
      <c r="A97" s="10" t="s">
        <v>159</v>
      </c>
      <c r="B97" s="11" t="s">
        <v>115</v>
      </c>
      <c r="C97" s="11" t="s">
        <v>158</v>
      </c>
      <c r="D97" s="14">
        <v>0</v>
      </c>
      <c r="E97" s="14">
        <v>351.1</v>
      </c>
      <c r="F97" s="17"/>
    </row>
    <row r="98" spans="1:7" ht="15" x14ac:dyDescent="0.25">
      <c r="A98" s="9" t="s">
        <v>161</v>
      </c>
      <c r="B98" s="6" t="s">
        <v>160</v>
      </c>
      <c r="C98" s="6"/>
      <c r="D98" s="15">
        <f>D99+D100+D101</f>
        <v>22029.5</v>
      </c>
      <c r="E98" s="15">
        <f>E99+E100+E101</f>
        <v>22029.599999999999</v>
      </c>
      <c r="F98" s="16">
        <f t="shared" si="1"/>
        <v>100.0004539367666</v>
      </c>
    </row>
    <row r="99" spans="1:7" ht="120" outlineLevel="1" x14ac:dyDescent="0.25">
      <c r="A99" s="13" t="s">
        <v>163</v>
      </c>
      <c r="B99" s="11" t="s">
        <v>160</v>
      </c>
      <c r="C99" s="11" t="s">
        <v>162</v>
      </c>
      <c r="D99" s="14">
        <v>0</v>
      </c>
      <c r="E99" s="14">
        <v>0.1</v>
      </c>
      <c r="F99" s="17"/>
    </row>
    <row r="100" spans="1:7" ht="120" outlineLevel="1" x14ac:dyDescent="0.25">
      <c r="A100" s="13" t="s">
        <v>112</v>
      </c>
      <c r="B100" s="11" t="s">
        <v>160</v>
      </c>
      <c r="C100" s="11" t="s">
        <v>111</v>
      </c>
      <c r="D100" s="14">
        <v>22029.5</v>
      </c>
      <c r="E100" s="14">
        <v>0</v>
      </c>
      <c r="F100" s="17">
        <f t="shared" si="1"/>
        <v>0</v>
      </c>
    </row>
    <row r="101" spans="1:7" ht="60" outlineLevel="1" x14ac:dyDescent="0.25">
      <c r="A101" s="13" t="s">
        <v>165</v>
      </c>
      <c r="B101" s="11" t="s">
        <v>160</v>
      </c>
      <c r="C101" s="11" t="s">
        <v>164</v>
      </c>
      <c r="D101" s="14">
        <v>0</v>
      </c>
      <c r="E101" s="14">
        <v>22029.5</v>
      </c>
      <c r="F101" s="17"/>
    </row>
    <row r="102" spans="1:7" ht="14.25" customHeight="1" collapsed="1" x14ac:dyDescent="0.25">
      <c r="A102" s="9" t="s">
        <v>167</v>
      </c>
      <c r="B102" s="6" t="s">
        <v>166</v>
      </c>
      <c r="C102" s="6"/>
      <c r="D102" s="15">
        <f>SUM(D104:D127)</f>
        <v>76627.200000000012</v>
      </c>
      <c r="E102" s="15">
        <f>SUM(E104:E127)</f>
        <v>63945.1</v>
      </c>
      <c r="F102" s="16">
        <f t="shared" si="1"/>
        <v>83.449610582143137</v>
      </c>
    </row>
    <row r="103" spans="1:7" ht="15" hidden="1" outlineLevel="1" x14ac:dyDescent="0.25">
      <c r="A103" s="10" t="s">
        <v>169</v>
      </c>
      <c r="B103" s="11" t="s">
        <v>166</v>
      </c>
      <c r="C103" s="11" t="s">
        <v>168</v>
      </c>
      <c r="D103" s="14">
        <v>0</v>
      </c>
      <c r="E103" s="14"/>
      <c r="F103" s="17"/>
      <c r="G103" s="12">
        <v>4992.6000000000004</v>
      </c>
    </row>
    <row r="104" spans="1:7" ht="30" outlineLevel="1" x14ac:dyDescent="0.25">
      <c r="A104" s="10" t="s">
        <v>171</v>
      </c>
      <c r="B104" s="11" t="s">
        <v>166</v>
      </c>
      <c r="C104" s="11" t="s">
        <v>170</v>
      </c>
      <c r="D104" s="14">
        <v>80</v>
      </c>
      <c r="E104" s="14">
        <v>0</v>
      </c>
      <c r="F104" s="17">
        <f t="shared" si="1"/>
        <v>0</v>
      </c>
    </row>
    <row r="105" spans="1:7" ht="30" outlineLevel="1" x14ac:dyDescent="0.25">
      <c r="A105" s="10" t="s">
        <v>171</v>
      </c>
      <c r="B105" s="11" t="s">
        <v>166</v>
      </c>
      <c r="C105" s="11" t="s">
        <v>172</v>
      </c>
      <c r="D105" s="14">
        <v>0</v>
      </c>
      <c r="E105" s="14">
        <v>92.9</v>
      </c>
      <c r="F105" s="17"/>
    </row>
    <row r="106" spans="1:7" ht="15" outlineLevel="1" x14ac:dyDescent="0.25">
      <c r="A106" s="10" t="s">
        <v>174</v>
      </c>
      <c r="B106" s="11" t="s">
        <v>166</v>
      </c>
      <c r="C106" s="11" t="s">
        <v>173</v>
      </c>
      <c r="D106" s="14">
        <v>1115.5999999999999</v>
      </c>
      <c r="E106" s="14">
        <v>0</v>
      </c>
      <c r="F106" s="17">
        <f t="shared" si="1"/>
        <v>0</v>
      </c>
    </row>
    <row r="107" spans="1:7" ht="15" outlineLevel="1" x14ac:dyDescent="0.25">
      <c r="A107" s="10" t="s">
        <v>176</v>
      </c>
      <c r="B107" s="11" t="s">
        <v>166</v>
      </c>
      <c r="C107" s="11" t="s">
        <v>175</v>
      </c>
      <c r="D107" s="14">
        <v>0</v>
      </c>
      <c r="E107" s="14">
        <v>1115.5999999999999</v>
      </c>
      <c r="F107" s="17"/>
    </row>
    <row r="108" spans="1:7" ht="45" outlineLevel="1" x14ac:dyDescent="0.25">
      <c r="A108" s="10" t="s">
        <v>178</v>
      </c>
      <c r="B108" s="11" t="s">
        <v>166</v>
      </c>
      <c r="C108" s="11" t="s">
        <v>177</v>
      </c>
      <c r="D108" s="14">
        <v>88.2</v>
      </c>
      <c r="E108" s="14">
        <v>419</v>
      </c>
      <c r="F108" s="17">
        <f t="shared" si="1"/>
        <v>475.05668934240362</v>
      </c>
    </row>
    <row r="109" spans="1:7" ht="45" outlineLevel="1" x14ac:dyDescent="0.25">
      <c r="A109" s="10" t="s">
        <v>180</v>
      </c>
      <c r="B109" s="11" t="s">
        <v>166</v>
      </c>
      <c r="C109" s="11" t="s">
        <v>179</v>
      </c>
      <c r="D109" s="14">
        <v>0</v>
      </c>
      <c r="E109" s="14">
        <v>500</v>
      </c>
      <c r="F109" s="17"/>
    </row>
    <row r="110" spans="1:7" ht="120" outlineLevel="1" x14ac:dyDescent="0.25">
      <c r="A110" s="13" t="s">
        <v>112</v>
      </c>
      <c r="B110" s="11" t="s">
        <v>166</v>
      </c>
      <c r="C110" s="11" t="s">
        <v>111</v>
      </c>
      <c r="D110" s="14">
        <v>10172.799999999999</v>
      </c>
      <c r="E110" s="14">
        <v>17508</v>
      </c>
      <c r="F110" s="17">
        <f t="shared" si="1"/>
        <v>172.10600817867254</v>
      </c>
    </row>
    <row r="111" spans="1:7" ht="15" outlineLevel="1" x14ac:dyDescent="0.25">
      <c r="A111" s="10" t="s">
        <v>182</v>
      </c>
      <c r="B111" s="11" t="s">
        <v>166</v>
      </c>
      <c r="C111" s="11" t="s">
        <v>181</v>
      </c>
      <c r="D111" s="14">
        <v>576.4</v>
      </c>
      <c r="E111" s="14">
        <v>0</v>
      </c>
      <c r="F111" s="17">
        <f t="shared" si="1"/>
        <v>0</v>
      </c>
    </row>
    <row r="112" spans="1:7" ht="30" outlineLevel="1" x14ac:dyDescent="0.25">
      <c r="A112" s="10" t="s">
        <v>184</v>
      </c>
      <c r="B112" s="11" t="s">
        <v>166</v>
      </c>
      <c r="C112" s="11" t="s">
        <v>183</v>
      </c>
      <c r="D112" s="14">
        <v>0</v>
      </c>
      <c r="E112" s="14">
        <v>96</v>
      </c>
      <c r="F112" s="17"/>
    </row>
    <row r="113" spans="1:6" ht="30" outlineLevel="1" x14ac:dyDescent="0.25">
      <c r="A113" s="10" t="s">
        <v>186</v>
      </c>
      <c r="B113" s="11" t="s">
        <v>166</v>
      </c>
      <c r="C113" s="11" t="s">
        <v>185</v>
      </c>
      <c r="D113" s="14">
        <v>0</v>
      </c>
      <c r="E113" s="14">
        <v>200</v>
      </c>
      <c r="F113" s="17"/>
    </row>
    <row r="114" spans="1:6" ht="30" outlineLevel="1" x14ac:dyDescent="0.25">
      <c r="A114" s="10" t="s">
        <v>188</v>
      </c>
      <c r="B114" s="11" t="s">
        <v>166</v>
      </c>
      <c r="C114" s="11" t="s">
        <v>187</v>
      </c>
      <c r="D114" s="14">
        <v>0</v>
      </c>
      <c r="E114" s="14">
        <v>80.400000000000006</v>
      </c>
      <c r="F114" s="17"/>
    </row>
    <row r="115" spans="1:6" ht="30" outlineLevel="1" x14ac:dyDescent="0.25">
      <c r="A115" s="10" t="s">
        <v>190</v>
      </c>
      <c r="B115" s="11" t="s">
        <v>166</v>
      </c>
      <c r="C115" s="11" t="s">
        <v>189</v>
      </c>
      <c r="D115" s="14">
        <v>0</v>
      </c>
      <c r="E115" s="14">
        <v>200</v>
      </c>
      <c r="F115" s="17"/>
    </row>
    <row r="116" spans="1:6" ht="30" outlineLevel="1" x14ac:dyDescent="0.25">
      <c r="A116" s="10" t="s">
        <v>192</v>
      </c>
      <c r="B116" s="11" t="s">
        <v>166</v>
      </c>
      <c r="C116" s="11" t="s">
        <v>191</v>
      </c>
      <c r="D116" s="14">
        <v>1341.7</v>
      </c>
      <c r="E116" s="14">
        <v>1341.7</v>
      </c>
      <c r="F116" s="17">
        <f t="shared" si="1"/>
        <v>100</v>
      </c>
    </row>
    <row r="117" spans="1:6" ht="15" outlineLevel="1" x14ac:dyDescent="0.25">
      <c r="A117" s="10" t="s">
        <v>194</v>
      </c>
      <c r="B117" s="11" t="s">
        <v>166</v>
      </c>
      <c r="C117" s="11" t="s">
        <v>193</v>
      </c>
      <c r="D117" s="14">
        <v>49096.800000000003</v>
      </c>
      <c r="E117" s="14">
        <v>27235.8</v>
      </c>
      <c r="F117" s="17">
        <f t="shared" si="1"/>
        <v>55.473676492154269</v>
      </c>
    </row>
    <row r="118" spans="1:6" ht="30" outlineLevel="1" x14ac:dyDescent="0.25">
      <c r="A118" s="10" t="s">
        <v>196</v>
      </c>
      <c r="B118" s="11" t="s">
        <v>166</v>
      </c>
      <c r="C118" s="11" t="s">
        <v>195</v>
      </c>
      <c r="D118" s="14">
        <v>3836.1</v>
      </c>
      <c r="E118" s="14">
        <v>3836.1</v>
      </c>
      <c r="F118" s="17">
        <f t="shared" si="1"/>
        <v>100</v>
      </c>
    </row>
    <row r="119" spans="1:6" ht="45" outlineLevel="1" x14ac:dyDescent="0.25">
      <c r="A119" s="10" t="s">
        <v>198</v>
      </c>
      <c r="B119" s="11" t="s">
        <v>166</v>
      </c>
      <c r="C119" s="11" t="s">
        <v>197</v>
      </c>
      <c r="D119" s="14">
        <v>0.9</v>
      </c>
      <c r="E119" s="14">
        <v>0.9</v>
      </c>
      <c r="F119" s="17">
        <f t="shared" si="1"/>
        <v>100</v>
      </c>
    </row>
    <row r="120" spans="1:6" ht="30" outlineLevel="1" x14ac:dyDescent="0.25">
      <c r="A120" s="10" t="s">
        <v>200</v>
      </c>
      <c r="B120" s="11" t="s">
        <v>166</v>
      </c>
      <c r="C120" s="11" t="s">
        <v>199</v>
      </c>
      <c r="D120" s="14">
        <v>5415</v>
      </c>
      <c r="E120" s="14">
        <v>5415</v>
      </c>
      <c r="F120" s="17">
        <f t="shared" si="1"/>
        <v>100</v>
      </c>
    </row>
    <row r="121" spans="1:6" ht="45" outlineLevel="1" x14ac:dyDescent="0.25">
      <c r="A121" s="10" t="s">
        <v>202</v>
      </c>
      <c r="B121" s="11" t="s">
        <v>166</v>
      </c>
      <c r="C121" s="11" t="s">
        <v>201</v>
      </c>
      <c r="D121" s="14">
        <v>623.6</v>
      </c>
      <c r="E121" s="14">
        <v>623.6</v>
      </c>
      <c r="F121" s="17">
        <f t="shared" si="1"/>
        <v>100</v>
      </c>
    </row>
    <row r="122" spans="1:6" ht="45" outlineLevel="1" x14ac:dyDescent="0.25">
      <c r="A122" s="10" t="s">
        <v>202</v>
      </c>
      <c r="B122" s="11" t="s">
        <v>166</v>
      </c>
      <c r="C122" s="11" t="s">
        <v>203</v>
      </c>
      <c r="D122" s="14">
        <v>40.299999999999997</v>
      </c>
      <c r="E122" s="14">
        <v>40.299999999999997</v>
      </c>
      <c r="F122" s="17">
        <f t="shared" si="1"/>
        <v>100</v>
      </c>
    </row>
    <row r="123" spans="1:6" ht="45" outlineLevel="1" x14ac:dyDescent="0.25">
      <c r="A123" s="10" t="s">
        <v>202</v>
      </c>
      <c r="B123" s="11" t="s">
        <v>166</v>
      </c>
      <c r="C123" s="11" t="s">
        <v>204</v>
      </c>
      <c r="D123" s="14">
        <v>48.4</v>
      </c>
      <c r="E123" s="14">
        <v>48.4</v>
      </c>
      <c r="F123" s="17">
        <f t="shared" si="1"/>
        <v>100</v>
      </c>
    </row>
    <row r="124" spans="1:6" ht="45" outlineLevel="1" x14ac:dyDescent="0.25">
      <c r="A124" s="10" t="s">
        <v>202</v>
      </c>
      <c r="B124" s="11" t="s">
        <v>166</v>
      </c>
      <c r="C124" s="11" t="s">
        <v>205</v>
      </c>
      <c r="D124" s="14">
        <v>3759.1</v>
      </c>
      <c r="E124" s="14">
        <v>3759.1</v>
      </c>
      <c r="F124" s="17">
        <f t="shared" si="1"/>
        <v>100</v>
      </c>
    </row>
    <row r="125" spans="1:6" ht="45" outlineLevel="1" x14ac:dyDescent="0.25">
      <c r="A125" s="10" t="s">
        <v>202</v>
      </c>
      <c r="B125" s="11" t="s">
        <v>166</v>
      </c>
      <c r="C125" s="11" t="s">
        <v>206</v>
      </c>
      <c r="D125" s="14">
        <v>120.6</v>
      </c>
      <c r="E125" s="14">
        <v>120.6</v>
      </c>
      <c r="F125" s="17">
        <f t="shared" si="1"/>
        <v>100</v>
      </c>
    </row>
    <row r="126" spans="1:6" ht="45" outlineLevel="1" x14ac:dyDescent="0.25">
      <c r="A126" s="10" t="s">
        <v>202</v>
      </c>
      <c r="B126" s="11" t="s">
        <v>166</v>
      </c>
      <c r="C126" s="11" t="s">
        <v>207</v>
      </c>
      <c r="D126" s="14">
        <v>311.7</v>
      </c>
      <c r="E126" s="14">
        <v>311.7</v>
      </c>
      <c r="F126" s="17">
        <f t="shared" si="1"/>
        <v>100</v>
      </c>
    </row>
    <row r="127" spans="1:6" ht="15" outlineLevel="1" x14ac:dyDescent="0.25">
      <c r="A127" s="10" t="s">
        <v>209</v>
      </c>
      <c r="B127" s="11" t="s">
        <v>166</v>
      </c>
      <c r="C127" s="11" t="s">
        <v>208</v>
      </c>
      <c r="D127" s="14">
        <v>0</v>
      </c>
      <c r="E127" s="14">
        <v>1000</v>
      </c>
      <c r="F127" s="17"/>
    </row>
    <row r="128" spans="1:6" ht="15" x14ac:dyDescent="0.25">
      <c r="A128" s="9" t="s">
        <v>211</v>
      </c>
      <c r="B128" s="6" t="s">
        <v>210</v>
      </c>
      <c r="C128" s="6"/>
      <c r="D128" s="15">
        <v>5750.3</v>
      </c>
      <c r="E128" s="15">
        <v>6095.7</v>
      </c>
      <c r="F128" s="16">
        <f t="shared" si="1"/>
        <v>106.00664313166268</v>
      </c>
    </row>
    <row r="129" spans="1:7" ht="30" outlineLevel="1" x14ac:dyDescent="0.25">
      <c r="A129" s="10" t="s">
        <v>213</v>
      </c>
      <c r="B129" s="11" t="s">
        <v>210</v>
      </c>
      <c r="C129" s="11" t="s">
        <v>212</v>
      </c>
      <c r="D129" s="14">
        <v>1509</v>
      </c>
      <c r="E129" s="14">
        <v>1854.4</v>
      </c>
      <c r="F129" s="17">
        <f t="shared" si="1"/>
        <v>122.88933068257124</v>
      </c>
    </row>
    <row r="130" spans="1:7" ht="15" outlineLevel="1" x14ac:dyDescent="0.25">
      <c r="A130" s="10" t="s">
        <v>215</v>
      </c>
      <c r="B130" s="11" t="s">
        <v>210</v>
      </c>
      <c r="C130" s="11" t="s">
        <v>214</v>
      </c>
      <c r="D130" s="14">
        <v>106.2</v>
      </c>
      <c r="E130" s="14">
        <v>106.2</v>
      </c>
      <c r="F130" s="17">
        <f t="shared" ref="F130:F168" si="2">E130/D130*100</f>
        <v>100</v>
      </c>
    </row>
    <row r="131" spans="1:7" ht="15" outlineLevel="1" x14ac:dyDescent="0.25">
      <c r="A131" s="10" t="s">
        <v>194</v>
      </c>
      <c r="B131" s="11" t="s">
        <v>210</v>
      </c>
      <c r="C131" s="11" t="s">
        <v>193</v>
      </c>
      <c r="D131" s="14">
        <v>4135.1000000000004</v>
      </c>
      <c r="E131" s="14">
        <v>4135.1000000000004</v>
      </c>
      <c r="F131" s="17">
        <f t="shared" si="2"/>
        <v>100</v>
      </c>
    </row>
    <row r="132" spans="1:7" ht="19.5" customHeight="1" collapsed="1" x14ac:dyDescent="0.25">
      <c r="A132" s="9" t="s">
        <v>217</v>
      </c>
      <c r="B132" s="6" t="s">
        <v>216</v>
      </c>
      <c r="C132" s="6"/>
      <c r="D132" s="15">
        <f>D134+D135+D136+D137+D138+D139+D140+D141+D142+D143+D144+D145+D146</f>
        <v>893760.89999999991</v>
      </c>
      <c r="E132" s="15">
        <f>E134+E135+E136+E137+E138+E139+E140+E141+E142+E143+E144+E145+E146</f>
        <v>893028.7</v>
      </c>
      <c r="F132" s="16">
        <f t="shared" si="2"/>
        <v>99.918076523598216</v>
      </c>
    </row>
    <row r="133" spans="1:7" ht="15" hidden="1" outlineLevel="1" x14ac:dyDescent="0.25">
      <c r="A133" s="10" t="s">
        <v>169</v>
      </c>
      <c r="B133" s="11" t="s">
        <v>216</v>
      </c>
      <c r="C133" s="11" t="s">
        <v>168</v>
      </c>
      <c r="D133" s="14">
        <v>0</v>
      </c>
      <c r="E133" s="14">
        <v>0</v>
      </c>
      <c r="F133" s="17"/>
      <c r="G133" s="12">
        <v>128.69999999999999</v>
      </c>
    </row>
    <row r="134" spans="1:7" ht="30" outlineLevel="1" x14ac:dyDescent="0.25">
      <c r="A134" s="10" t="s">
        <v>213</v>
      </c>
      <c r="B134" s="11" t="s">
        <v>216</v>
      </c>
      <c r="C134" s="11" t="s">
        <v>212</v>
      </c>
      <c r="D134" s="14">
        <v>23601.1</v>
      </c>
      <c r="E134" s="14">
        <v>23104.9</v>
      </c>
      <c r="F134" s="17">
        <f t="shared" si="2"/>
        <v>97.897555622407438</v>
      </c>
    </row>
    <row r="135" spans="1:7" ht="15" outlineLevel="1" x14ac:dyDescent="0.25">
      <c r="A135" s="10" t="s">
        <v>174</v>
      </c>
      <c r="B135" s="11" t="s">
        <v>216</v>
      </c>
      <c r="C135" s="11" t="s">
        <v>173</v>
      </c>
      <c r="D135" s="14">
        <v>176</v>
      </c>
      <c r="E135" s="14">
        <v>371.1</v>
      </c>
      <c r="F135" s="17">
        <f t="shared" si="2"/>
        <v>210.85227272727275</v>
      </c>
    </row>
    <row r="136" spans="1:7" ht="45" outlineLevel="1" x14ac:dyDescent="0.25">
      <c r="A136" s="10" t="s">
        <v>178</v>
      </c>
      <c r="B136" s="11" t="s">
        <v>216</v>
      </c>
      <c r="C136" s="11" t="s">
        <v>177</v>
      </c>
      <c r="D136" s="14">
        <v>0</v>
      </c>
      <c r="E136" s="14">
        <v>15.4</v>
      </c>
      <c r="F136" s="17"/>
    </row>
    <row r="137" spans="1:7" ht="45" outlineLevel="1" x14ac:dyDescent="0.25">
      <c r="A137" s="10" t="s">
        <v>219</v>
      </c>
      <c r="B137" s="11" t="s">
        <v>216</v>
      </c>
      <c r="C137" s="11" t="s">
        <v>218</v>
      </c>
      <c r="D137" s="14">
        <v>10286.4</v>
      </c>
      <c r="E137" s="14">
        <v>10285.6</v>
      </c>
      <c r="F137" s="17">
        <f t="shared" si="2"/>
        <v>99.992222740706183</v>
      </c>
    </row>
    <row r="138" spans="1:7" ht="15" outlineLevel="1" x14ac:dyDescent="0.25">
      <c r="A138" s="10" t="s">
        <v>194</v>
      </c>
      <c r="B138" s="11" t="s">
        <v>216</v>
      </c>
      <c r="C138" s="11" t="s">
        <v>193</v>
      </c>
      <c r="D138" s="14">
        <v>6330.4</v>
      </c>
      <c r="E138" s="14">
        <v>6330.4</v>
      </c>
      <c r="F138" s="17">
        <f t="shared" si="2"/>
        <v>100</v>
      </c>
    </row>
    <row r="139" spans="1:7" ht="30" outlineLevel="1" x14ac:dyDescent="0.25">
      <c r="A139" s="10" t="s">
        <v>196</v>
      </c>
      <c r="B139" s="11" t="s">
        <v>216</v>
      </c>
      <c r="C139" s="11" t="s">
        <v>195</v>
      </c>
      <c r="D139" s="14">
        <v>6192.3</v>
      </c>
      <c r="E139" s="14">
        <v>6192.3</v>
      </c>
      <c r="F139" s="17">
        <f t="shared" si="2"/>
        <v>100</v>
      </c>
    </row>
    <row r="140" spans="1:7" ht="15" outlineLevel="1" x14ac:dyDescent="0.25">
      <c r="A140" s="10" t="s">
        <v>221</v>
      </c>
      <c r="B140" s="11" t="s">
        <v>216</v>
      </c>
      <c r="C140" s="11" t="s">
        <v>220</v>
      </c>
      <c r="D140" s="14">
        <v>553213</v>
      </c>
      <c r="E140" s="14">
        <v>553212.80000000005</v>
      </c>
      <c r="F140" s="17">
        <f t="shared" si="2"/>
        <v>99.999963847559627</v>
      </c>
    </row>
    <row r="141" spans="1:7" ht="15" outlineLevel="1" x14ac:dyDescent="0.25">
      <c r="A141" s="10" t="s">
        <v>221</v>
      </c>
      <c r="B141" s="11" t="s">
        <v>216</v>
      </c>
      <c r="C141" s="11" t="s">
        <v>222</v>
      </c>
      <c r="D141" s="14">
        <v>254022.7</v>
      </c>
      <c r="E141" s="14">
        <v>254022.7</v>
      </c>
      <c r="F141" s="17">
        <f t="shared" si="2"/>
        <v>100</v>
      </c>
    </row>
    <row r="142" spans="1:7" ht="90" outlineLevel="1" x14ac:dyDescent="0.25">
      <c r="A142" s="13" t="s">
        <v>224</v>
      </c>
      <c r="B142" s="11" t="s">
        <v>216</v>
      </c>
      <c r="C142" s="11" t="s">
        <v>223</v>
      </c>
      <c r="D142" s="14">
        <v>865.3</v>
      </c>
      <c r="E142" s="14">
        <v>840.8</v>
      </c>
      <c r="F142" s="17">
        <f t="shared" si="2"/>
        <v>97.168612042066343</v>
      </c>
    </row>
    <row r="143" spans="1:7" ht="60" outlineLevel="1" x14ac:dyDescent="0.25">
      <c r="A143" s="10" t="s">
        <v>226</v>
      </c>
      <c r="B143" s="11" t="s">
        <v>216</v>
      </c>
      <c r="C143" s="11" t="s">
        <v>225</v>
      </c>
      <c r="D143" s="14">
        <v>3000.4</v>
      </c>
      <c r="E143" s="14">
        <v>3000.3</v>
      </c>
      <c r="F143" s="17">
        <f t="shared" si="2"/>
        <v>99.996667111051863</v>
      </c>
    </row>
    <row r="144" spans="1:7" ht="75" outlineLevel="1" x14ac:dyDescent="0.25">
      <c r="A144" s="13" t="s">
        <v>228</v>
      </c>
      <c r="B144" s="11" t="s">
        <v>216</v>
      </c>
      <c r="C144" s="11" t="s">
        <v>227</v>
      </c>
      <c r="D144" s="14">
        <v>35169.4</v>
      </c>
      <c r="E144" s="14">
        <v>34748.699999999997</v>
      </c>
      <c r="F144" s="17">
        <f t="shared" si="2"/>
        <v>98.803789658054995</v>
      </c>
    </row>
    <row r="145" spans="1:7" ht="15" outlineLevel="1" x14ac:dyDescent="0.25">
      <c r="A145" s="10" t="s">
        <v>230</v>
      </c>
      <c r="B145" s="11" t="s">
        <v>216</v>
      </c>
      <c r="C145" s="11" t="s">
        <v>229</v>
      </c>
      <c r="D145" s="14">
        <v>1026.7</v>
      </c>
      <c r="E145" s="14">
        <v>1026.5</v>
      </c>
      <c r="F145" s="17">
        <f t="shared" si="2"/>
        <v>99.980520112983342</v>
      </c>
    </row>
    <row r="146" spans="1:7" ht="30" outlineLevel="1" x14ac:dyDescent="0.25">
      <c r="A146" s="10" t="s">
        <v>232</v>
      </c>
      <c r="B146" s="11" t="s">
        <v>216</v>
      </c>
      <c r="C146" s="11" t="s">
        <v>231</v>
      </c>
      <c r="D146" s="14">
        <v>-122.8</v>
      </c>
      <c r="E146" s="14">
        <v>-122.8</v>
      </c>
      <c r="F146" s="17">
        <f t="shared" si="2"/>
        <v>100</v>
      </c>
    </row>
    <row r="147" spans="1:7" ht="27.75" customHeight="1" collapsed="1" x14ac:dyDescent="0.25">
      <c r="A147" s="9" t="s">
        <v>0</v>
      </c>
      <c r="B147" s="6" t="s">
        <v>233</v>
      </c>
      <c r="C147" s="6"/>
      <c r="D147" s="15">
        <f>D149+D150+D151+D152+D153+D154+D155</f>
        <v>96182.8</v>
      </c>
      <c r="E147" s="15">
        <f>E149+E150+E151+E152+E153+E154+E155</f>
        <v>96182.8</v>
      </c>
      <c r="F147" s="16">
        <f t="shared" si="2"/>
        <v>100</v>
      </c>
    </row>
    <row r="148" spans="1:7" ht="15" hidden="1" outlineLevel="1" x14ac:dyDescent="0.25">
      <c r="A148" s="10" t="s">
        <v>169</v>
      </c>
      <c r="B148" s="11" t="s">
        <v>233</v>
      </c>
      <c r="C148" s="11" t="s">
        <v>168</v>
      </c>
      <c r="D148" s="14">
        <v>0</v>
      </c>
      <c r="E148" s="14">
        <v>0</v>
      </c>
      <c r="F148" s="17"/>
      <c r="G148" s="4">
        <v>13.6</v>
      </c>
    </row>
    <row r="149" spans="1:7" ht="15" outlineLevel="1" x14ac:dyDescent="0.25">
      <c r="A149" s="10" t="s">
        <v>174</v>
      </c>
      <c r="B149" s="11" t="s">
        <v>233</v>
      </c>
      <c r="C149" s="11" t="s">
        <v>173</v>
      </c>
      <c r="D149" s="14">
        <v>0</v>
      </c>
      <c r="E149" s="14">
        <v>0</v>
      </c>
      <c r="F149" s="17"/>
    </row>
    <row r="150" spans="1:7" ht="30" outlineLevel="1" x14ac:dyDescent="0.25">
      <c r="A150" s="10" t="s">
        <v>235</v>
      </c>
      <c r="B150" s="11" t="s">
        <v>233</v>
      </c>
      <c r="C150" s="11" t="s">
        <v>234</v>
      </c>
      <c r="D150" s="14">
        <v>2526.1</v>
      </c>
      <c r="E150" s="14">
        <v>2526.1</v>
      </c>
      <c r="F150" s="17">
        <f t="shared" si="2"/>
        <v>100</v>
      </c>
    </row>
    <row r="151" spans="1:7" ht="30" outlineLevel="1" x14ac:dyDescent="0.25">
      <c r="A151" s="10" t="s">
        <v>196</v>
      </c>
      <c r="B151" s="11" t="s">
        <v>233</v>
      </c>
      <c r="C151" s="11" t="s">
        <v>195</v>
      </c>
      <c r="D151" s="14">
        <v>86640</v>
      </c>
      <c r="E151" s="14">
        <v>86640</v>
      </c>
      <c r="F151" s="17">
        <f t="shared" si="2"/>
        <v>100</v>
      </c>
    </row>
    <row r="152" spans="1:7" ht="45" outlineLevel="1" x14ac:dyDescent="0.25">
      <c r="A152" s="10" t="s">
        <v>202</v>
      </c>
      <c r="B152" s="11" t="s">
        <v>233</v>
      </c>
      <c r="C152" s="11" t="s">
        <v>201</v>
      </c>
      <c r="D152" s="14">
        <v>1990.7</v>
      </c>
      <c r="E152" s="14">
        <v>1990.7</v>
      </c>
      <c r="F152" s="17">
        <f t="shared" si="2"/>
        <v>100</v>
      </c>
    </row>
    <row r="153" spans="1:7" ht="45" outlineLevel="1" x14ac:dyDescent="0.25">
      <c r="A153" s="10" t="s">
        <v>202</v>
      </c>
      <c r="B153" s="11" t="s">
        <v>233</v>
      </c>
      <c r="C153" s="11" t="s">
        <v>205</v>
      </c>
      <c r="D153" s="14">
        <v>1209.2</v>
      </c>
      <c r="E153" s="14">
        <v>1209.2</v>
      </c>
      <c r="F153" s="17">
        <f t="shared" si="2"/>
        <v>100</v>
      </c>
    </row>
    <row r="154" spans="1:7" ht="45" outlineLevel="1" x14ac:dyDescent="0.25">
      <c r="A154" s="10" t="s">
        <v>202</v>
      </c>
      <c r="B154" s="11" t="s">
        <v>233</v>
      </c>
      <c r="C154" s="11" t="s">
        <v>206</v>
      </c>
      <c r="D154" s="14">
        <v>1821</v>
      </c>
      <c r="E154" s="14">
        <v>1821</v>
      </c>
      <c r="F154" s="17">
        <f t="shared" si="2"/>
        <v>100</v>
      </c>
    </row>
    <row r="155" spans="1:7" ht="45" outlineLevel="1" x14ac:dyDescent="0.25">
      <c r="A155" s="10" t="s">
        <v>202</v>
      </c>
      <c r="B155" s="11" t="s">
        <v>233</v>
      </c>
      <c r="C155" s="11" t="s">
        <v>207</v>
      </c>
      <c r="D155" s="14">
        <v>1995.8</v>
      </c>
      <c r="E155" s="14">
        <v>1995.8</v>
      </c>
      <c r="F155" s="17">
        <f t="shared" si="2"/>
        <v>100</v>
      </c>
    </row>
    <row r="156" spans="1:7" ht="28.5" collapsed="1" x14ac:dyDescent="0.25">
      <c r="A156" s="9" t="s">
        <v>237</v>
      </c>
      <c r="B156" s="6" t="s">
        <v>236</v>
      </c>
      <c r="C156" s="6"/>
      <c r="D156" s="15">
        <f>SUM(D158:D177)</f>
        <v>18544.8</v>
      </c>
      <c r="E156" s="15">
        <f>SUM(E158:E177)</f>
        <v>9370.4000000000015</v>
      </c>
      <c r="F156" s="16">
        <f t="shared" si="2"/>
        <v>50.528450023726336</v>
      </c>
    </row>
    <row r="157" spans="1:7" ht="15" hidden="1" outlineLevel="1" x14ac:dyDescent="0.25">
      <c r="A157" s="10" t="s">
        <v>169</v>
      </c>
      <c r="B157" s="11" t="s">
        <v>236</v>
      </c>
      <c r="C157" s="11" t="s">
        <v>168</v>
      </c>
      <c r="D157" s="14">
        <v>0</v>
      </c>
      <c r="E157" s="14">
        <v>0</v>
      </c>
      <c r="F157" s="17"/>
      <c r="G157" s="12">
        <v>290.10000000000002</v>
      </c>
    </row>
    <row r="158" spans="1:7" ht="60" outlineLevel="1" x14ac:dyDescent="0.25">
      <c r="A158" s="13" t="s">
        <v>239</v>
      </c>
      <c r="B158" s="11" t="s">
        <v>236</v>
      </c>
      <c r="C158" s="11" t="s">
        <v>238</v>
      </c>
      <c r="D158" s="14">
        <v>5906</v>
      </c>
      <c r="E158" s="14">
        <v>5680.2</v>
      </c>
      <c r="F158" s="17">
        <f t="shared" si="2"/>
        <v>96.176769387063999</v>
      </c>
    </row>
    <row r="159" spans="1:7" ht="75" outlineLevel="1" x14ac:dyDescent="0.25">
      <c r="A159" s="13" t="s">
        <v>241</v>
      </c>
      <c r="B159" s="11" t="s">
        <v>236</v>
      </c>
      <c r="C159" s="11" t="s">
        <v>240</v>
      </c>
      <c r="D159" s="14">
        <v>144</v>
      </c>
      <c r="E159" s="14">
        <v>141.9</v>
      </c>
      <c r="F159" s="17">
        <f t="shared" si="2"/>
        <v>98.541666666666671</v>
      </c>
    </row>
    <row r="160" spans="1:7" ht="75" outlineLevel="1" x14ac:dyDescent="0.25">
      <c r="A160" s="13" t="s">
        <v>243</v>
      </c>
      <c r="B160" s="11" t="s">
        <v>236</v>
      </c>
      <c r="C160" s="11" t="s">
        <v>242</v>
      </c>
      <c r="D160" s="14">
        <v>0.3</v>
      </c>
      <c r="E160" s="14">
        <v>0.2</v>
      </c>
      <c r="F160" s="17">
        <f t="shared" si="2"/>
        <v>66.666666666666671</v>
      </c>
    </row>
    <row r="161" spans="1:6" ht="75" outlineLevel="1" x14ac:dyDescent="0.25">
      <c r="A161" s="13" t="s">
        <v>245</v>
      </c>
      <c r="B161" s="11" t="s">
        <v>236</v>
      </c>
      <c r="C161" s="11" t="s">
        <v>244</v>
      </c>
      <c r="D161" s="14">
        <v>10248.9</v>
      </c>
      <c r="E161" s="14">
        <v>562.6</v>
      </c>
      <c r="F161" s="17">
        <f t="shared" si="2"/>
        <v>5.4893695908829248</v>
      </c>
    </row>
    <row r="162" spans="1:6" ht="75" outlineLevel="1" x14ac:dyDescent="0.25">
      <c r="A162" s="13" t="s">
        <v>247</v>
      </c>
      <c r="B162" s="11" t="s">
        <v>236</v>
      </c>
      <c r="C162" s="11" t="s">
        <v>246</v>
      </c>
      <c r="D162" s="14">
        <v>67.900000000000006</v>
      </c>
      <c r="E162" s="14">
        <v>67.900000000000006</v>
      </c>
      <c r="F162" s="17">
        <f t="shared" si="2"/>
        <v>100</v>
      </c>
    </row>
    <row r="163" spans="1:6" ht="75" outlineLevel="1" x14ac:dyDescent="0.25">
      <c r="A163" s="13" t="s">
        <v>249</v>
      </c>
      <c r="B163" s="11" t="s">
        <v>236</v>
      </c>
      <c r="C163" s="11" t="s">
        <v>248</v>
      </c>
      <c r="D163" s="14">
        <v>3</v>
      </c>
      <c r="E163" s="14">
        <v>33.9</v>
      </c>
      <c r="F163" s="17">
        <f t="shared" si="2"/>
        <v>1130</v>
      </c>
    </row>
    <row r="164" spans="1:6" ht="75" outlineLevel="1" x14ac:dyDescent="0.25">
      <c r="A164" s="13" t="s">
        <v>251</v>
      </c>
      <c r="B164" s="11" t="s">
        <v>236</v>
      </c>
      <c r="C164" s="11" t="s">
        <v>250</v>
      </c>
      <c r="D164" s="14">
        <v>77.3</v>
      </c>
      <c r="E164" s="14">
        <v>2.2000000000000002</v>
      </c>
      <c r="F164" s="17">
        <f t="shared" si="2"/>
        <v>2.8460543337645543</v>
      </c>
    </row>
    <row r="165" spans="1:6" ht="75" outlineLevel="1" x14ac:dyDescent="0.25">
      <c r="A165" s="13" t="s">
        <v>253</v>
      </c>
      <c r="B165" s="11" t="s">
        <v>236</v>
      </c>
      <c r="C165" s="11" t="s">
        <v>252</v>
      </c>
      <c r="D165" s="14">
        <v>25.3</v>
      </c>
      <c r="E165" s="14">
        <v>0</v>
      </c>
      <c r="F165" s="17">
        <f t="shared" si="2"/>
        <v>0</v>
      </c>
    </row>
    <row r="166" spans="1:6" ht="45" outlineLevel="1" x14ac:dyDescent="0.25">
      <c r="A166" s="10" t="s">
        <v>255</v>
      </c>
      <c r="B166" s="11" t="s">
        <v>236</v>
      </c>
      <c r="C166" s="11" t="s">
        <v>254</v>
      </c>
      <c r="D166" s="14">
        <v>217.1</v>
      </c>
      <c r="E166" s="14">
        <v>217.1</v>
      </c>
      <c r="F166" s="17">
        <f t="shared" si="2"/>
        <v>100</v>
      </c>
    </row>
    <row r="167" spans="1:6" ht="30" outlineLevel="1" x14ac:dyDescent="0.25">
      <c r="A167" s="10" t="s">
        <v>257</v>
      </c>
      <c r="B167" s="11" t="s">
        <v>236</v>
      </c>
      <c r="C167" s="11" t="s">
        <v>256</v>
      </c>
      <c r="D167" s="14">
        <v>907.3</v>
      </c>
      <c r="E167" s="14">
        <v>915.2</v>
      </c>
      <c r="F167" s="17">
        <f t="shared" si="2"/>
        <v>100.87071530915905</v>
      </c>
    </row>
    <row r="168" spans="1:6" ht="90" outlineLevel="1" x14ac:dyDescent="0.25">
      <c r="A168" s="13" t="s">
        <v>259</v>
      </c>
      <c r="B168" s="11" t="s">
        <v>236</v>
      </c>
      <c r="C168" s="11" t="s">
        <v>258</v>
      </c>
      <c r="D168" s="14">
        <v>3</v>
      </c>
      <c r="E168" s="14">
        <v>2</v>
      </c>
      <c r="F168" s="17">
        <f t="shared" si="2"/>
        <v>66.666666666666657</v>
      </c>
    </row>
    <row r="169" spans="1:6" ht="45" outlineLevel="1" x14ac:dyDescent="0.25">
      <c r="A169" s="10" t="s">
        <v>261</v>
      </c>
      <c r="B169" s="11" t="s">
        <v>236</v>
      </c>
      <c r="C169" s="11" t="s">
        <v>260</v>
      </c>
      <c r="D169" s="14">
        <v>105.8</v>
      </c>
      <c r="E169" s="14">
        <v>105.8</v>
      </c>
      <c r="F169" s="17">
        <f t="shared" ref="F169:F195" si="3">E169/D169*100</f>
        <v>100</v>
      </c>
    </row>
    <row r="170" spans="1:6" ht="15" outlineLevel="1" x14ac:dyDescent="0.25">
      <c r="A170" s="10" t="s">
        <v>174</v>
      </c>
      <c r="B170" s="11" t="s">
        <v>236</v>
      </c>
      <c r="C170" s="11" t="s">
        <v>173</v>
      </c>
      <c r="D170" s="14">
        <v>0</v>
      </c>
      <c r="E170" s="14">
        <v>32.1</v>
      </c>
      <c r="F170" s="17"/>
    </row>
    <row r="171" spans="1:6" ht="45" outlineLevel="1" x14ac:dyDescent="0.25">
      <c r="A171" s="10" t="s">
        <v>263</v>
      </c>
      <c r="B171" s="11" t="s">
        <v>236</v>
      </c>
      <c r="C171" s="11" t="s">
        <v>262</v>
      </c>
      <c r="D171" s="14">
        <v>0</v>
      </c>
      <c r="E171" s="14">
        <v>1.1000000000000001</v>
      </c>
      <c r="F171" s="17"/>
    </row>
    <row r="172" spans="1:6" ht="45" outlineLevel="1" x14ac:dyDescent="0.25">
      <c r="A172" s="10" t="s">
        <v>265</v>
      </c>
      <c r="B172" s="11" t="s">
        <v>236</v>
      </c>
      <c r="C172" s="11" t="s">
        <v>264</v>
      </c>
      <c r="D172" s="14">
        <v>6.5</v>
      </c>
      <c r="E172" s="14">
        <v>98.7</v>
      </c>
      <c r="F172" s="17">
        <f t="shared" si="3"/>
        <v>1518.4615384615386</v>
      </c>
    </row>
    <row r="173" spans="1:6" ht="45" outlineLevel="1" x14ac:dyDescent="0.25">
      <c r="A173" s="10" t="s">
        <v>267</v>
      </c>
      <c r="B173" s="11" t="s">
        <v>236</v>
      </c>
      <c r="C173" s="11" t="s">
        <v>266</v>
      </c>
      <c r="D173" s="14">
        <v>87</v>
      </c>
      <c r="E173" s="14">
        <v>194.8</v>
      </c>
      <c r="F173" s="17">
        <f t="shared" si="3"/>
        <v>223.90804597701154</v>
      </c>
    </row>
    <row r="174" spans="1:6" ht="45" outlineLevel="1" x14ac:dyDescent="0.25">
      <c r="A174" s="10" t="s">
        <v>269</v>
      </c>
      <c r="B174" s="11" t="s">
        <v>236</v>
      </c>
      <c r="C174" s="11" t="s">
        <v>268</v>
      </c>
      <c r="D174" s="14">
        <v>720</v>
      </c>
      <c r="E174" s="14">
        <v>1227.8</v>
      </c>
      <c r="F174" s="17">
        <f t="shared" si="3"/>
        <v>170.52777777777777</v>
      </c>
    </row>
    <row r="175" spans="1:6" ht="45" outlineLevel="1" x14ac:dyDescent="0.25">
      <c r="A175" s="10" t="s">
        <v>271</v>
      </c>
      <c r="B175" s="11" t="s">
        <v>236</v>
      </c>
      <c r="C175" s="11" t="s">
        <v>270</v>
      </c>
      <c r="D175" s="14">
        <v>7.2</v>
      </c>
      <c r="E175" s="14">
        <v>5.7</v>
      </c>
      <c r="F175" s="17">
        <f t="shared" si="3"/>
        <v>79.166666666666657</v>
      </c>
    </row>
    <row r="176" spans="1:6" ht="60" outlineLevel="1" x14ac:dyDescent="0.25">
      <c r="A176" s="13" t="s">
        <v>273</v>
      </c>
      <c r="B176" s="11" t="s">
        <v>236</v>
      </c>
      <c r="C176" s="11" t="s">
        <v>272</v>
      </c>
      <c r="D176" s="14">
        <v>18.2</v>
      </c>
      <c r="E176" s="14">
        <v>32.200000000000003</v>
      </c>
      <c r="F176" s="17">
        <f t="shared" si="3"/>
        <v>176.92307692307693</v>
      </c>
    </row>
    <row r="177" spans="1:6" ht="45" outlineLevel="1" x14ac:dyDescent="0.25">
      <c r="A177" s="10" t="s">
        <v>178</v>
      </c>
      <c r="B177" s="11" t="s">
        <v>236</v>
      </c>
      <c r="C177" s="11" t="s">
        <v>177</v>
      </c>
      <c r="D177" s="14">
        <v>0</v>
      </c>
      <c r="E177" s="14">
        <v>49</v>
      </c>
      <c r="F177" s="17"/>
    </row>
    <row r="178" spans="1:6" ht="15" x14ac:dyDescent="0.25">
      <c r="A178" s="9" t="s">
        <v>275</v>
      </c>
      <c r="B178" s="6" t="s">
        <v>274</v>
      </c>
      <c r="C178" s="6"/>
      <c r="D178" s="15">
        <v>1313.2</v>
      </c>
      <c r="E178" s="15">
        <v>1313.2</v>
      </c>
      <c r="F178" s="16">
        <f t="shared" si="3"/>
        <v>100</v>
      </c>
    </row>
    <row r="179" spans="1:6" ht="45" outlineLevel="1" x14ac:dyDescent="0.25">
      <c r="A179" s="10" t="s">
        <v>202</v>
      </c>
      <c r="B179" s="11" t="s">
        <v>274</v>
      </c>
      <c r="C179" s="11" t="s">
        <v>201</v>
      </c>
      <c r="D179" s="14">
        <v>150.6</v>
      </c>
      <c r="E179" s="14">
        <v>150.6</v>
      </c>
      <c r="F179" s="17">
        <f t="shared" si="3"/>
        <v>100</v>
      </c>
    </row>
    <row r="180" spans="1:6" ht="45" outlineLevel="1" x14ac:dyDescent="0.25">
      <c r="A180" s="10" t="s">
        <v>202</v>
      </c>
      <c r="B180" s="11" t="s">
        <v>274</v>
      </c>
      <c r="C180" s="11" t="s">
        <v>203</v>
      </c>
      <c r="D180" s="14">
        <v>201</v>
      </c>
      <c r="E180" s="14">
        <v>201</v>
      </c>
      <c r="F180" s="17">
        <f t="shared" si="3"/>
        <v>100</v>
      </c>
    </row>
    <row r="181" spans="1:6" ht="45" outlineLevel="1" x14ac:dyDescent="0.25">
      <c r="A181" s="10" t="s">
        <v>202</v>
      </c>
      <c r="B181" s="11" t="s">
        <v>274</v>
      </c>
      <c r="C181" s="11" t="s">
        <v>204</v>
      </c>
      <c r="D181" s="14">
        <v>179.5</v>
      </c>
      <c r="E181" s="14">
        <v>179.5</v>
      </c>
      <c r="F181" s="17">
        <f t="shared" si="3"/>
        <v>100</v>
      </c>
    </row>
    <row r="182" spans="1:6" ht="45" outlineLevel="1" x14ac:dyDescent="0.25">
      <c r="A182" s="10" t="s">
        <v>202</v>
      </c>
      <c r="B182" s="11" t="s">
        <v>274</v>
      </c>
      <c r="C182" s="11" t="s">
        <v>276</v>
      </c>
      <c r="D182" s="14">
        <v>150.6</v>
      </c>
      <c r="E182" s="14">
        <v>150.6</v>
      </c>
      <c r="F182" s="17">
        <f t="shared" si="3"/>
        <v>100</v>
      </c>
    </row>
    <row r="183" spans="1:6" ht="45" outlineLevel="1" x14ac:dyDescent="0.25">
      <c r="A183" s="10" t="s">
        <v>202</v>
      </c>
      <c r="B183" s="11" t="s">
        <v>274</v>
      </c>
      <c r="C183" s="11" t="s">
        <v>205</v>
      </c>
      <c r="D183" s="14">
        <v>150.6</v>
      </c>
      <c r="E183" s="14">
        <v>150.6</v>
      </c>
      <c r="F183" s="17">
        <f t="shared" si="3"/>
        <v>100</v>
      </c>
    </row>
    <row r="184" spans="1:6" ht="45" outlineLevel="1" x14ac:dyDescent="0.25">
      <c r="A184" s="10" t="s">
        <v>202</v>
      </c>
      <c r="B184" s="11" t="s">
        <v>274</v>
      </c>
      <c r="C184" s="11" t="s">
        <v>206</v>
      </c>
      <c r="D184" s="14">
        <v>150.6</v>
      </c>
      <c r="E184" s="14">
        <v>150.6</v>
      </c>
      <c r="F184" s="17">
        <f t="shared" si="3"/>
        <v>100</v>
      </c>
    </row>
    <row r="185" spans="1:6" ht="45" outlineLevel="1" x14ac:dyDescent="0.25">
      <c r="A185" s="10" t="s">
        <v>202</v>
      </c>
      <c r="B185" s="11" t="s">
        <v>274</v>
      </c>
      <c r="C185" s="11" t="s">
        <v>207</v>
      </c>
      <c r="D185" s="14">
        <v>155.69999999999999</v>
      </c>
      <c r="E185" s="14">
        <v>155.69999999999999</v>
      </c>
      <c r="F185" s="17">
        <f t="shared" si="3"/>
        <v>100</v>
      </c>
    </row>
    <row r="186" spans="1:6" ht="45" outlineLevel="1" x14ac:dyDescent="0.25">
      <c r="A186" s="10" t="s">
        <v>202</v>
      </c>
      <c r="B186" s="11" t="s">
        <v>274</v>
      </c>
      <c r="C186" s="11" t="s">
        <v>277</v>
      </c>
      <c r="D186" s="14">
        <v>174.4</v>
      </c>
      <c r="E186" s="14">
        <v>174.4</v>
      </c>
      <c r="F186" s="17">
        <f t="shared" si="3"/>
        <v>100</v>
      </c>
    </row>
    <row r="187" spans="1:6" ht="15" x14ac:dyDescent="0.25">
      <c r="A187" s="9" t="s">
        <v>279</v>
      </c>
      <c r="B187" s="6" t="s">
        <v>278</v>
      </c>
      <c r="C187" s="6"/>
      <c r="D187" s="15">
        <f>D188+D189+D190+D191+D192</f>
        <v>2042.8</v>
      </c>
      <c r="E187" s="15">
        <f>E188+E189+E190+E191+E192</f>
        <v>3132.4</v>
      </c>
      <c r="F187" s="16">
        <f t="shared" si="3"/>
        <v>153.33855492461328</v>
      </c>
    </row>
    <row r="188" spans="1:6" ht="60" outlineLevel="1" x14ac:dyDescent="0.25">
      <c r="A188" s="13" t="s">
        <v>281</v>
      </c>
      <c r="B188" s="11" t="s">
        <v>278</v>
      </c>
      <c r="C188" s="11" t="s">
        <v>280</v>
      </c>
      <c r="D188" s="14">
        <v>1827.6</v>
      </c>
      <c r="E188" s="14">
        <v>2790.4</v>
      </c>
      <c r="F188" s="17">
        <f t="shared" si="3"/>
        <v>152.68111184066538</v>
      </c>
    </row>
    <row r="189" spans="1:6" ht="75" outlineLevel="1" x14ac:dyDescent="0.25">
      <c r="A189" s="13" t="s">
        <v>283</v>
      </c>
      <c r="B189" s="11" t="s">
        <v>278</v>
      </c>
      <c r="C189" s="11" t="s">
        <v>282</v>
      </c>
      <c r="D189" s="14">
        <v>10.199999999999999</v>
      </c>
      <c r="E189" s="14">
        <v>0</v>
      </c>
      <c r="F189" s="17">
        <f t="shared" si="3"/>
        <v>0</v>
      </c>
    </row>
    <row r="190" spans="1:6" ht="75" outlineLevel="1" x14ac:dyDescent="0.25">
      <c r="A190" s="13" t="s">
        <v>285</v>
      </c>
      <c r="B190" s="11" t="s">
        <v>278</v>
      </c>
      <c r="C190" s="11" t="s">
        <v>284</v>
      </c>
      <c r="D190" s="14">
        <v>1</v>
      </c>
      <c r="E190" s="14">
        <v>21.2</v>
      </c>
      <c r="F190" s="17">
        <f t="shared" si="3"/>
        <v>2120</v>
      </c>
    </row>
    <row r="191" spans="1:6" ht="30" outlineLevel="1" x14ac:dyDescent="0.25">
      <c r="A191" s="10" t="s">
        <v>287</v>
      </c>
      <c r="B191" s="11" t="s">
        <v>278</v>
      </c>
      <c r="C191" s="11" t="s">
        <v>286</v>
      </c>
      <c r="D191" s="14">
        <v>200</v>
      </c>
      <c r="E191" s="14">
        <v>309</v>
      </c>
      <c r="F191" s="17">
        <f t="shared" si="3"/>
        <v>154.5</v>
      </c>
    </row>
    <row r="192" spans="1:6" ht="60" outlineLevel="1" x14ac:dyDescent="0.25">
      <c r="A192" s="13" t="s">
        <v>289</v>
      </c>
      <c r="B192" s="11" t="s">
        <v>278</v>
      </c>
      <c r="C192" s="11" t="s">
        <v>288</v>
      </c>
      <c r="D192" s="14">
        <v>4</v>
      </c>
      <c r="E192" s="14">
        <v>11.8</v>
      </c>
      <c r="F192" s="17">
        <f t="shared" si="3"/>
        <v>295</v>
      </c>
    </row>
    <row r="193" spans="1:6" ht="15" x14ac:dyDescent="0.25">
      <c r="A193" s="9" t="s">
        <v>291</v>
      </c>
      <c r="B193" s="6" t="s">
        <v>290</v>
      </c>
      <c r="C193" s="6"/>
      <c r="D193" s="15">
        <f>D194+D195+D196</f>
        <v>305</v>
      </c>
      <c r="E193" s="15">
        <f>E194+E195+E196</f>
        <v>419.1</v>
      </c>
      <c r="F193" s="16">
        <f t="shared" si="3"/>
        <v>137.40983606557378</v>
      </c>
    </row>
    <row r="194" spans="1:6" ht="60" outlineLevel="1" x14ac:dyDescent="0.25">
      <c r="A194" s="13" t="s">
        <v>281</v>
      </c>
      <c r="B194" s="11" t="s">
        <v>290</v>
      </c>
      <c r="C194" s="11" t="s">
        <v>280</v>
      </c>
      <c r="D194" s="14">
        <v>205</v>
      </c>
      <c r="E194" s="14">
        <v>315</v>
      </c>
      <c r="F194" s="17">
        <f t="shared" si="3"/>
        <v>153.65853658536585</v>
      </c>
    </row>
    <row r="195" spans="1:6" ht="30" outlineLevel="1" x14ac:dyDescent="0.25">
      <c r="A195" s="10" t="s">
        <v>287</v>
      </c>
      <c r="B195" s="11" t="s">
        <v>290</v>
      </c>
      <c r="C195" s="11" t="s">
        <v>286</v>
      </c>
      <c r="D195" s="14">
        <v>100</v>
      </c>
      <c r="E195" s="14">
        <v>101.3</v>
      </c>
      <c r="F195" s="17">
        <f t="shared" si="3"/>
        <v>101.29999999999998</v>
      </c>
    </row>
    <row r="196" spans="1:6" ht="60" outlineLevel="1" x14ac:dyDescent="0.25">
      <c r="A196" s="13" t="s">
        <v>289</v>
      </c>
      <c r="B196" s="11" t="s">
        <v>290</v>
      </c>
      <c r="C196" s="11" t="s">
        <v>288</v>
      </c>
      <c r="D196" s="14">
        <v>0</v>
      </c>
      <c r="E196" s="14">
        <v>2.8</v>
      </c>
      <c r="F196" s="17"/>
    </row>
  </sheetData>
  <mergeCells count="5">
    <mergeCell ref="B5:F5"/>
    <mergeCell ref="D1:F1"/>
    <mergeCell ref="D2:F2"/>
    <mergeCell ref="A3:F3"/>
    <mergeCell ref="B4:F4"/>
  </mergeCells>
  <pageMargins left="0" right="0" top="0" bottom="0" header="0" footer="0"/>
  <pageSetup paperSize="9" scale="6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ДЧБ!FIO</vt:lpstr>
      <vt:lpstr>ДЧБ!LAST_CELL</vt:lpstr>
      <vt:lpstr>ДЧБ!SIGN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Ивчик Ирина Анатольевна</dc:creator>
  <dc:description>POI HSSF rep:2.56.0.512</dc:description>
  <cp:lastModifiedBy>Ивчик Ирина Анатольевна</cp:lastModifiedBy>
  <cp:lastPrinted>2026-03-23T02:15:27Z</cp:lastPrinted>
  <dcterms:created xsi:type="dcterms:W3CDTF">2026-03-23T01:25:31Z</dcterms:created>
  <dcterms:modified xsi:type="dcterms:W3CDTF">2026-03-23T02:36:44Z</dcterms:modified>
</cp:coreProperties>
</file>